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5.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6.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7.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8.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9.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10.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11.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1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13.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14.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drawings/drawing15.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1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17.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18.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19.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drawings/drawing20.xml" ContentType="application/vnd.openxmlformats-officedocument.drawing+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drawings/drawing21.xml" ContentType="application/vnd.openxmlformats-officedocument.drawing+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22.xml" ContentType="application/vnd.openxmlformats-officedocument.drawing+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drawings/drawing23.xml" ContentType="application/vnd.openxmlformats-officedocument.drawing+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drawings/drawing24.xml" ContentType="application/vnd.openxmlformats-officedocument.drawing+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drawings/drawing25.xml" ContentType="application/vnd.openxmlformats-officedocument.drawing+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drawings/drawing26.xml" ContentType="application/vnd.openxmlformats-officedocument.drawing+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drawings/drawing27.xml" ContentType="application/vnd.openxmlformats-officedocument.drawing+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drawings/drawing28.xml" ContentType="application/vnd.openxmlformats-officedocument.drawing+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drawings/drawing29.xml" ContentType="application/vnd.openxmlformats-officedocument.drawing+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drawings/drawing30.xml" ContentType="application/vnd.openxmlformats-officedocument.drawing+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31.xml" ContentType="application/vnd.openxmlformats-officedocument.drawing+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24226"/>
  <mc:AlternateContent xmlns:mc="http://schemas.openxmlformats.org/markup-compatibility/2006">
    <mc:Choice Requires="x15">
      <x15ac:absPath xmlns:x15ac="http://schemas.microsoft.com/office/spreadsheetml/2010/11/ac" url="C:\Users\Hayk.Harutyunyan\Desktop\ՄԺԾԾ\"/>
    </mc:Choice>
  </mc:AlternateContent>
  <bookViews>
    <workbookView xWindow="0" yWindow="0" windowWidth="28800" windowHeight="12330" activeTab="9"/>
  </bookViews>
  <sheets>
    <sheet name="2024-2026 mjcc" sheetId="36" r:id="rId1"/>
    <sheet name="havelvac 1 dzev 1" sheetId="99" r:id="rId2"/>
    <sheet name="Հ1 Ձև 2 1098 12002" sheetId="101" state="hidden" r:id="rId3"/>
    <sheet name="Հ1 Ձև 2 1098 12006" sheetId="102" state="hidden" r:id="rId4"/>
    <sheet name="Հ1 Ձև 2 1205- 12006" sheetId="100" state="hidden" r:id="rId5"/>
    <sheet name="Հ1 Ձև 2 1205- 12008" sheetId="98" r:id="rId6"/>
    <sheet name="Հ1 Ձև 2 1205- 12026" sheetId="103" r:id="rId7"/>
    <sheet name="Հ1 Ձև 2 1153-11001" sheetId="97" state="hidden" r:id="rId8"/>
    <sheet name="Հ1Ձև 2 1153-11002" sheetId="96" state="hidden" r:id="rId9"/>
    <sheet name="Հ1 Ձև 2 1032-11001 " sheetId="72" r:id="rId10"/>
    <sheet name="Հ1 Ձև 2 1032-11002" sheetId="73" r:id="rId11"/>
    <sheet name="Հ1 Ձև 2 1032-11003" sheetId="74" r:id="rId12"/>
    <sheet name="Հ1 Ձև 2 1032-11004" sheetId="75" r:id="rId13"/>
    <sheet name="Հ1 Ձև 2 1032-11005" sheetId="76" r:id="rId14"/>
    <sheet name="Հ1 Ձև 2 1032-32007" sheetId="77" r:id="rId15"/>
    <sheet name="Հ1 Ձև 2 1141-11001" sheetId="78" state="hidden" r:id="rId16"/>
    <sheet name="Հ1 Ձև 2 1141-11007" sheetId="79" state="hidden" r:id="rId17"/>
    <sheet name="Հ1 Ձև 2 1141-11009" sheetId="80" state="hidden" r:id="rId18"/>
    <sheet name="Հ1 Ձև 2 1141-11010" sheetId="81" state="hidden" r:id="rId19"/>
    <sheet name="Հ1 Ձև 2 1141-11015" sheetId="82" state="hidden" r:id="rId20"/>
    <sheet name="Հ1 Ձև 2 1141-11016" sheetId="83" state="hidden" r:id="rId21"/>
    <sheet name="Հ1 Ձև 2 1141-11018" sheetId="84" state="hidden" r:id="rId22"/>
    <sheet name="Հ1 Ձև 2 1141-12001" sheetId="85" state="hidden" r:id="rId23"/>
    <sheet name="Հ1 Ձև 2 1141-12003" sheetId="86" state="hidden" r:id="rId24"/>
    <sheet name="Հ1 Ձև 2 1141-12004" sheetId="87" state="hidden" r:id="rId25"/>
    <sheet name="Հ1 Ձև 2 1141-12005" sheetId="88" state="hidden" r:id="rId26"/>
    <sheet name="Հ1 Ձև 2 1141-12006" sheetId="89" state="hidden" r:id="rId27"/>
    <sheet name="Հ1 Ձև 2 1141-12007" sheetId="90" state="hidden" r:id="rId28"/>
    <sheet name="Հ1 Ձև 2 1160-11005" sheetId="91" state="hidden" r:id="rId29"/>
    <sheet name="Հ1 Ձև 2 1160-11006" sheetId="92" state="hidden" r:id="rId30"/>
    <sheet name="Հ1 Ձև 2 1160-11012" sheetId="93" state="hidden" r:id="rId31"/>
    <sheet name="Հ1 Ձև 2 1160-11013" sheetId="94" state="hidden" r:id="rId32"/>
    <sheet name="Հ1 Ձև 2 1160-12006" sheetId="95" state="hidden" r:id="rId33"/>
    <sheet name="Լրացման պահանջներ" sheetId="60" state="hidden" r:id="rId34"/>
  </sheets>
  <externalReferences>
    <externalReference r:id="rId35"/>
    <externalReference r:id="rId36"/>
  </externalReferences>
  <definedNames>
    <definedName name="_ftn1" localSheetId="1">'havelvac 1 dzev 1'!#REF!</definedName>
    <definedName name="_ftn2" localSheetId="1">'havelvac 1 dzev 1'!#REF!</definedName>
    <definedName name="_ftnref1" localSheetId="1">'havelvac 1 dzev 1'!$W$6</definedName>
    <definedName name="_ftnref2" localSheetId="1">'havelvac 1 dzev 1'!$X$6</definedName>
    <definedName name="_Toc501014752" localSheetId="9">'Հ1 Ձև 2 1032-11001 '!#REF!</definedName>
    <definedName name="_Toc501014752" localSheetId="10">'Հ1 Ձև 2 1032-11002'!#REF!</definedName>
    <definedName name="_Toc501014752" localSheetId="11">'Հ1 Ձև 2 1032-11003'!#REF!</definedName>
    <definedName name="_Toc501014752" localSheetId="12">'Հ1 Ձև 2 1032-11004'!#REF!</definedName>
    <definedName name="_Toc501014752" localSheetId="13">'Հ1 Ձև 2 1032-11005'!#REF!</definedName>
    <definedName name="_Toc501014752" localSheetId="14">'Հ1 Ձև 2 1032-32007'!#REF!</definedName>
    <definedName name="_Toc501014752" localSheetId="2">'Հ1 Ձև 2 1098 12002'!#REF!</definedName>
    <definedName name="_Toc501014752" localSheetId="3">'Հ1 Ձև 2 1098 12006'!#REF!</definedName>
    <definedName name="_Toc501014752" localSheetId="15">'Հ1 Ձև 2 1141-11001'!#REF!</definedName>
    <definedName name="_Toc501014752" localSheetId="16">'Հ1 Ձև 2 1141-11007'!#REF!</definedName>
    <definedName name="_Toc501014752" localSheetId="17">'Հ1 Ձև 2 1141-11009'!#REF!</definedName>
    <definedName name="_Toc501014752" localSheetId="18">'Հ1 Ձև 2 1141-11010'!#REF!</definedName>
    <definedName name="_Toc501014752" localSheetId="19">'Հ1 Ձև 2 1141-11015'!#REF!</definedName>
    <definedName name="_Toc501014752" localSheetId="20">'Հ1 Ձև 2 1141-11016'!#REF!</definedName>
    <definedName name="_Toc501014752" localSheetId="21">'Հ1 Ձև 2 1141-11018'!#REF!</definedName>
    <definedName name="_Toc501014752" localSheetId="22">'Հ1 Ձև 2 1141-12001'!#REF!</definedName>
    <definedName name="_Toc501014752" localSheetId="23">'Հ1 Ձև 2 1141-12003'!#REF!</definedName>
    <definedName name="_Toc501014752" localSheetId="24">'Հ1 Ձև 2 1141-12004'!#REF!</definedName>
    <definedName name="_Toc501014752" localSheetId="25">'Հ1 Ձև 2 1141-12005'!#REF!</definedName>
    <definedName name="_Toc501014752" localSheetId="26">'Հ1 Ձև 2 1141-12006'!#REF!</definedName>
    <definedName name="_Toc501014752" localSheetId="27">'Հ1 Ձև 2 1141-12007'!#REF!</definedName>
    <definedName name="_Toc501014752" localSheetId="7">'Հ1 Ձև 2 1153-11001'!#REF!</definedName>
    <definedName name="_Toc501014752" localSheetId="28">'Հ1 Ձև 2 1160-11005'!#REF!</definedName>
    <definedName name="_Toc501014752" localSheetId="29">'Հ1 Ձև 2 1160-11006'!#REF!</definedName>
    <definedName name="_Toc501014752" localSheetId="30">'Հ1 Ձև 2 1160-11012'!#REF!</definedName>
    <definedName name="_Toc501014752" localSheetId="31">'Հ1 Ձև 2 1160-11013'!#REF!</definedName>
    <definedName name="_Toc501014752" localSheetId="32">'Հ1 Ձև 2 1160-12006'!#REF!</definedName>
    <definedName name="_Toc501014752" localSheetId="4">'Հ1 Ձև 2 1205- 12006'!#REF!</definedName>
    <definedName name="_Toc501014752" localSheetId="5">'Հ1 Ձև 2 1205- 12008'!#REF!</definedName>
    <definedName name="_Toc501014752" localSheetId="8">'Հ1Ձև 2 1153-11002'!#REF!</definedName>
    <definedName name="_Toc501014753" localSheetId="9">'Հ1 Ձև 2 1032-11001 '!#REF!</definedName>
    <definedName name="_Toc501014753" localSheetId="10">'Հ1 Ձև 2 1032-11002'!#REF!</definedName>
    <definedName name="_Toc501014753" localSheetId="11">'Հ1 Ձև 2 1032-11003'!#REF!</definedName>
    <definedName name="_Toc501014753" localSheetId="12">'Հ1 Ձև 2 1032-11004'!#REF!</definedName>
    <definedName name="_Toc501014753" localSheetId="13">'Հ1 Ձև 2 1032-11005'!#REF!</definedName>
    <definedName name="_Toc501014753" localSheetId="14">'Հ1 Ձև 2 1032-32007'!#REF!</definedName>
    <definedName name="_Toc501014753" localSheetId="2">'Հ1 Ձև 2 1098 12002'!#REF!</definedName>
    <definedName name="_Toc501014753" localSheetId="3">'Հ1 Ձև 2 1098 12006'!#REF!</definedName>
    <definedName name="_Toc501014753" localSheetId="15">'Հ1 Ձև 2 1141-11001'!#REF!</definedName>
    <definedName name="_Toc501014753" localSheetId="16">'Հ1 Ձև 2 1141-11007'!#REF!</definedName>
    <definedName name="_Toc501014753" localSheetId="17">'Հ1 Ձև 2 1141-11009'!#REF!</definedName>
    <definedName name="_Toc501014753" localSheetId="18">'Հ1 Ձև 2 1141-11010'!#REF!</definedName>
    <definedName name="_Toc501014753" localSheetId="19">'Հ1 Ձև 2 1141-11015'!#REF!</definedName>
    <definedName name="_Toc501014753" localSheetId="20">'Հ1 Ձև 2 1141-11016'!#REF!</definedName>
    <definedName name="_Toc501014753" localSheetId="21">'Հ1 Ձև 2 1141-11018'!#REF!</definedName>
    <definedName name="_Toc501014753" localSheetId="22">'Հ1 Ձև 2 1141-12001'!#REF!</definedName>
    <definedName name="_Toc501014753" localSheetId="23">'Հ1 Ձև 2 1141-12003'!#REF!</definedName>
    <definedName name="_Toc501014753" localSheetId="24">'Հ1 Ձև 2 1141-12004'!#REF!</definedName>
    <definedName name="_Toc501014753" localSheetId="25">'Հ1 Ձև 2 1141-12005'!#REF!</definedName>
    <definedName name="_Toc501014753" localSheetId="26">'Հ1 Ձև 2 1141-12006'!#REF!</definedName>
    <definedName name="_Toc501014753" localSheetId="27">'Հ1 Ձև 2 1141-12007'!#REF!</definedName>
    <definedName name="_Toc501014753" localSheetId="7">'Հ1 Ձև 2 1153-11001'!#REF!</definedName>
    <definedName name="_Toc501014753" localSheetId="28">'Հ1 Ձև 2 1160-11005'!#REF!</definedName>
    <definedName name="_Toc501014753" localSheetId="29">'Հ1 Ձև 2 1160-11006'!#REF!</definedName>
    <definedName name="_Toc501014753" localSheetId="30">'Հ1 Ձև 2 1160-11012'!#REF!</definedName>
    <definedName name="_Toc501014753" localSheetId="31">'Հ1 Ձև 2 1160-11013'!#REF!</definedName>
    <definedName name="_Toc501014753" localSheetId="32">'Հ1 Ձև 2 1160-12006'!#REF!</definedName>
    <definedName name="_Toc501014753" localSheetId="4">'Հ1 Ձև 2 1205- 12006'!#REF!</definedName>
    <definedName name="_Toc501014753" localSheetId="5">'Հ1 Ձև 2 1205- 12008'!#REF!</definedName>
    <definedName name="_Toc501014753" localSheetId="8">'Հ1Ձև 2 1153-11002'!#REF!</definedName>
    <definedName name="AgencyCode" localSheetId="0">#REF!</definedName>
    <definedName name="AgencyCode" localSheetId="9">#REF!</definedName>
    <definedName name="AgencyCode" localSheetId="10">#REF!</definedName>
    <definedName name="AgencyCode" localSheetId="11">#REF!</definedName>
    <definedName name="AgencyCode" localSheetId="12">#REF!</definedName>
    <definedName name="AgencyCode" localSheetId="13">#REF!</definedName>
    <definedName name="AgencyCode" localSheetId="14">#REF!</definedName>
    <definedName name="AgencyCode" localSheetId="15">#REF!</definedName>
    <definedName name="AgencyCode" localSheetId="16">#REF!</definedName>
    <definedName name="AgencyCode" localSheetId="17">#REF!</definedName>
    <definedName name="AgencyCode" localSheetId="18">#REF!</definedName>
    <definedName name="AgencyCode" localSheetId="19">#REF!</definedName>
    <definedName name="AgencyCode" localSheetId="20">#REF!</definedName>
    <definedName name="AgencyCode" localSheetId="21">#REF!</definedName>
    <definedName name="AgencyCode" localSheetId="22">#REF!</definedName>
    <definedName name="AgencyCode" localSheetId="23">#REF!</definedName>
    <definedName name="AgencyCode" localSheetId="24">#REF!</definedName>
    <definedName name="AgencyCode" localSheetId="25">#REF!</definedName>
    <definedName name="AgencyCode" localSheetId="26">#REF!</definedName>
    <definedName name="AgencyCode" localSheetId="27">#REF!</definedName>
    <definedName name="AgencyCode" localSheetId="7">#REF!</definedName>
    <definedName name="AgencyCode" localSheetId="28">#REF!</definedName>
    <definedName name="AgencyCode" localSheetId="29">#REF!</definedName>
    <definedName name="AgencyCode" localSheetId="30">#REF!</definedName>
    <definedName name="AgencyCode" localSheetId="31">#REF!</definedName>
    <definedName name="AgencyCode" localSheetId="32">#REF!</definedName>
    <definedName name="AgencyCode" localSheetId="4">#REF!</definedName>
    <definedName name="AgencyCode" localSheetId="5">#REF!</definedName>
    <definedName name="AgencyCode" localSheetId="8">#REF!</definedName>
    <definedName name="AgencyCode">#REF!</definedName>
    <definedName name="AgencyName" localSheetId="0">#REF!</definedName>
    <definedName name="AgencyName" localSheetId="9">#REF!</definedName>
    <definedName name="AgencyName" localSheetId="10">#REF!</definedName>
    <definedName name="AgencyName" localSheetId="11">#REF!</definedName>
    <definedName name="AgencyName" localSheetId="12">#REF!</definedName>
    <definedName name="AgencyName" localSheetId="13">#REF!</definedName>
    <definedName name="AgencyName" localSheetId="14">#REF!</definedName>
    <definedName name="AgencyName" localSheetId="15">#REF!</definedName>
    <definedName name="AgencyName" localSheetId="16">#REF!</definedName>
    <definedName name="AgencyName" localSheetId="17">#REF!</definedName>
    <definedName name="AgencyName" localSheetId="18">#REF!</definedName>
    <definedName name="AgencyName" localSheetId="19">#REF!</definedName>
    <definedName name="AgencyName" localSheetId="20">#REF!</definedName>
    <definedName name="AgencyName" localSheetId="21">#REF!</definedName>
    <definedName name="AgencyName" localSheetId="22">#REF!</definedName>
    <definedName name="AgencyName" localSheetId="23">#REF!</definedName>
    <definedName name="AgencyName" localSheetId="24">#REF!</definedName>
    <definedName name="AgencyName" localSheetId="25">#REF!</definedName>
    <definedName name="AgencyName" localSheetId="26">#REF!</definedName>
    <definedName name="AgencyName" localSheetId="27">#REF!</definedName>
    <definedName name="AgencyName" localSheetId="7">#REF!</definedName>
    <definedName name="AgencyName" localSheetId="28">#REF!</definedName>
    <definedName name="AgencyName" localSheetId="29">#REF!</definedName>
    <definedName name="AgencyName" localSheetId="30">#REF!</definedName>
    <definedName name="AgencyName" localSheetId="31">#REF!</definedName>
    <definedName name="AgencyName" localSheetId="32">#REF!</definedName>
    <definedName name="AgencyName" localSheetId="4">#REF!</definedName>
    <definedName name="AgencyName" localSheetId="5">#REF!</definedName>
    <definedName name="AgencyName" localSheetId="8">#REF!</definedName>
    <definedName name="AgencyName">#REF!</definedName>
    <definedName name="bsk" localSheetId="0">#REF!</definedName>
    <definedName name="bsk" localSheetId="9">#REF!</definedName>
    <definedName name="bsk" localSheetId="10">#REF!</definedName>
    <definedName name="bsk" localSheetId="11">#REF!</definedName>
    <definedName name="bsk" localSheetId="12">#REF!</definedName>
    <definedName name="bsk" localSheetId="13">#REF!</definedName>
    <definedName name="bsk" localSheetId="14">#REF!</definedName>
    <definedName name="bsk" localSheetId="15">#REF!</definedName>
    <definedName name="bsk" localSheetId="16">#REF!</definedName>
    <definedName name="bsk" localSheetId="17">#REF!</definedName>
    <definedName name="bsk" localSheetId="18">#REF!</definedName>
    <definedName name="bsk" localSheetId="19">#REF!</definedName>
    <definedName name="bsk" localSheetId="20">#REF!</definedName>
    <definedName name="bsk" localSheetId="21">#REF!</definedName>
    <definedName name="bsk" localSheetId="22">#REF!</definedName>
    <definedName name="bsk" localSheetId="23">#REF!</definedName>
    <definedName name="bsk" localSheetId="24">#REF!</definedName>
    <definedName name="bsk" localSheetId="25">#REF!</definedName>
    <definedName name="bsk" localSheetId="26">#REF!</definedName>
    <definedName name="bsk" localSheetId="27">#REF!</definedName>
    <definedName name="bsk" localSheetId="7">#REF!</definedName>
    <definedName name="bsk" localSheetId="28">#REF!</definedName>
    <definedName name="bsk" localSheetId="29">#REF!</definedName>
    <definedName name="bsk" localSheetId="30">#REF!</definedName>
    <definedName name="bsk" localSheetId="31">#REF!</definedName>
    <definedName name="bsk" localSheetId="32">#REF!</definedName>
    <definedName name="bsk" localSheetId="4">#REF!</definedName>
    <definedName name="bsk" localSheetId="5">#REF!</definedName>
    <definedName name="bsk" localSheetId="8">#REF!</definedName>
    <definedName name="bsk">#REF!</definedName>
    <definedName name="dramashnor" localSheetId="0">#REF!</definedName>
    <definedName name="dramashnor" localSheetId="9">#REF!</definedName>
    <definedName name="dramashnor" localSheetId="10">#REF!</definedName>
    <definedName name="dramashnor" localSheetId="11">#REF!</definedName>
    <definedName name="dramashnor" localSheetId="12">#REF!</definedName>
    <definedName name="dramashnor" localSheetId="13">#REF!</definedName>
    <definedName name="dramashnor" localSheetId="14">#REF!</definedName>
    <definedName name="dramashnor" localSheetId="15">#REF!</definedName>
    <definedName name="dramashnor" localSheetId="16">#REF!</definedName>
    <definedName name="dramashnor" localSheetId="17">#REF!</definedName>
    <definedName name="dramashnor" localSheetId="18">#REF!</definedName>
    <definedName name="dramashnor" localSheetId="19">#REF!</definedName>
    <definedName name="dramashnor" localSheetId="20">#REF!</definedName>
    <definedName name="dramashnor" localSheetId="21">#REF!</definedName>
    <definedName name="dramashnor" localSheetId="22">#REF!</definedName>
    <definedName name="dramashnor" localSheetId="23">#REF!</definedName>
    <definedName name="dramashnor" localSheetId="24">#REF!</definedName>
    <definedName name="dramashnor" localSheetId="25">#REF!</definedName>
    <definedName name="dramashnor" localSheetId="26">#REF!</definedName>
    <definedName name="dramashnor" localSheetId="27">#REF!</definedName>
    <definedName name="dramashnor" localSheetId="7">#REF!</definedName>
    <definedName name="dramashnor" localSheetId="28">#REF!</definedName>
    <definedName name="dramashnor" localSheetId="29">#REF!</definedName>
    <definedName name="dramashnor" localSheetId="30">#REF!</definedName>
    <definedName name="dramashnor" localSheetId="31">#REF!</definedName>
    <definedName name="dramashnor" localSheetId="32">#REF!</definedName>
    <definedName name="dramashnor" localSheetId="4">#REF!</definedName>
    <definedName name="dramashnor" localSheetId="5">#REF!</definedName>
    <definedName name="dramashnor" localSheetId="8">#REF!</definedName>
    <definedName name="dramashnor">#REF!</definedName>
    <definedName name="Functional1" localSheetId="0">#REF!</definedName>
    <definedName name="Functional1" localSheetId="9">#REF!</definedName>
    <definedName name="Functional1" localSheetId="10">#REF!</definedName>
    <definedName name="Functional1" localSheetId="11">#REF!</definedName>
    <definedName name="Functional1" localSheetId="12">#REF!</definedName>
    <definedName name="Functional1" localSheetId="13">#REF!</definedName>
    <definedName name="Functional1" localSheetId="14">#REF!</definedName>
    <definedName name="Functional1" localSheetId="15">#REF!</definedName>
    <definedName name="Functional1" localSheetId="16">#REF!</definedName>
    <definedName name="Functional1" localSheetId="17">#REF!</definedName>
    <definedName name="Functional1" localSheetId="18">#REF!</definedName>
    <definedName name="Functional1" localSheetId="19">#REF!</definedName>
    <definedName name="Functional1" localSheetId="20">#REF!</definedName>
    <definedName name="Functional1" localSheetId="21">#REF!</definedName>
    <definedName name="Functional1" localSheetId="22">#REF!</definedName>
    <definedName name="Functional1" localSheetId="23">#REF!</definedName>
    <definedName name="Functional1" localSheetId="24">#REF!</definedName>
    <definedName name="Functional1" localSheetId="25">#REF!</definedName>
    <definedName name="Functional1" localSheetId="26">#REF!</definedName>
    <definedName name="Functional1" localSheetId="27">#REF!</definedName>
    <definedName name="Functional1" localSheetId="7">#REF!</definedName>
    <definedName name="Functional1" localSheetId="28">#REF!</definedName>
    <definedName name="Functional1" localSheetId="29">#REF!</definedName>
    <definedName name="Functional1" localSheetId="30">#REF!</definedName>
    <definedName name="Functional1" localSheetId="31">#REF!</definedName>
    <definedName name="Functional1" localSheetId="32">#REF!</definedName>
    <definedName name="Functional1" localSheetId="4">#REF!</definedName>
    <definedName name="Functional1" localSheetId="5">#REF!</definedName>
    <definedName name="Functional1" localSheetId="8">#REF!</definedName>
    <definedName name="Functional1">#REF!</definedName>
    <definedName name="PANature" localSheetId="0">#REF!</definedName>
    <definedName name="PANature" localSheetId="9">#REF!</definedName>
    <definedName name="PANature" localSheetId="10">#REF!</definedName>
    <definedName name="PANature" localSheetId="11">#REF!</definedName>
    <definedName name="PANature" localSheetId="12">#REF!</definedName>
    <definedName name="PANature" localSheetId="13">#REF!</definedName>
    <definedName name="PANature" localSheetId="14">#REF!</definedName>
    <definedName name="PANature" localSheetId="15">#REF!</definedName>
    <definedName name="PANature" localSheetId="16">#REF!</definedName>
    <definedName name="PANature" localSheetId="17">#REF!</definedName>
    <definedName name="PANature" localSheetId="18">#REF!</definedName>
    <definedName name="PANature" localSheetId="19">#REF!</definedName>
    <definedName name="PANature" localSheetId="20">#REF!</definedName>
    <definedName name="PANature" localSheetId="21">#REF!</definedName>
    <definedName name="PANature" localSheetId="22">#REF!</definedName>
    <definedName name="PANature" localSheetId="23">#REF!</definedName>
    <definedName name="PANature" localSheetId="24">#REF!</definedName>
    <definedName name="PANature" localSheetId="25">#REF!</definedName>
    <definedName name="PANature" localSheetId="26">#REF!</definedName>
    <definedName name="PANature" localSheetId="27">#REF!</definedName>
    <definedName name="PANature" localSheetId="7">#REF!</definedName>
    <definedName name="PANature" localSheetId="28">#REF!</definedName>
    <definedName name="PANature" localSheetId="29">#REF!</definedName>
    <definedName name="PANature" localSheetId="30">#REF!</definedName>
    <definedName name="PANature" localSheetId="31">#REF!</definedName>
    <definedName name="PANature" localSheetId="32">#REF!</definedName>
    <definedName name="PANature" localSheetId="4">#REF!</definedName>
    <definedName name="PANature" localSheetId="5">#REF!</definedName>
    <definedName name="PANature" localSheetId="8">#REF!</definedName>
    <definedName name="PANature">#REF!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PAType" localSheetId="0">#REF!</definedName>
    <definedName name="PAType" localSheetId="9">#REF!</definedName>
    <definedName name="PAType" localSheetId="10">#REF!</definedName>
    <definedName name="PAType" localSheetId="11">#REF!</definedName>
    <definedName name="PAType" localSheetId="12">#REF!</definedName>
    <definedName name="PAType" localSheetId="13">#REF!</definedName>
    <definedName name="PAType" localSheetId="14">#REF!</definedName>
    <definedName name="PAType" localSheetId="15">#REF!</definedName>
    <definedName name="PAType" localSheetId="16">#REF!</definedName>
    <definedName name="PAType" localSheetId="17">#REF!</definedName>
    <definedName name="PAType" localSheetId="18">#REF!</definedName>
    <definedName name="PAType" localSheetId="19">#REF!</definedName>
    <definedName name="PAType" localSheetId="20">#REF!</definedName>
    <definedName name="PAType" localSheetId="21">#REF!</definedName>
    <definedName name="PAType" localSheetId="22">#REF!</definedName>
    <definedName name="PAType" localSheetId="23">#REF!</definedName>
    <definedName name="PAType" localSheetId="24">#REF!</definedName>
    <definedName name="PAType" localSheetId="25">#REF!</definedName>
    <definedName name="PAType" localSheetId="26">#REF!</definedName>
    <definedName name="PAType" localSheetId="27">#REF!</definedName>
    <definedName name="PAType" localSheetId="7">#REF!</definedName>
    <definedName name="PAType" localSheetId="28">#REF!</definedName>
    <definedName name="PAType" localSheetId="29">#REF!</definedName>
    <definedName name="PAType" localSheetId="30">#REF!</definedName>
    <definedName name="PAType" localSheetId="31">#REF!</definedName>
    <definedName name="PAType" localSheetId="32">#REF!</definedName>
    <definedName name="PAType" localSheetId="4">#REF!</definedName>
    <definedName name="PAType" localSheetId="5">#REF!</definedName>
    <definedName name="PAType" localSheetId="8">#REF!</definedName>
    <definedName name="PAType">#REF!</definedName>
    <definedName name="Performance2" localSheetId="0">#REF!</definedName>
    <definedName name="Performance2" localSheetId="9">#REF!</definedName>
    <definedName name="Performance2" localSheetId="10">#REF!</definedName>
    <definedName name="Performance2" localSheetId="11">#REF!</definedName>
    <definedName name="Performance2" localSheetId="12">#REF!</definedName>
    <definedName name="Performance2" localSheetId="13">#REF!</definedName>
    <definedName name="Performance2" localSheetId="14">#REF!</definedName>
    <definedName name="Performance2" localSheetId="15">#REF!</definedName>
    <definedName name="Performance2" localSheetId="16">#REF!</definedName>
    <definedName name="Performance2" localSheetId="17">#REF!</definedName>
    <definedName name="Performance2" localSheetId="18">#REF!</definedName>
    <definedName name="Performance2" localSheetId="19">#REF!</definedName>
    <definedName name="Performance2" localSheetId="20">#REF!</definedName>
    <definedName name="Performance2" localSheetId="21">#REF!</definedName>
    <definedName name="Performance2" localSheetId="22">#REF!</definedName>
    <definedName name="Performance2" localSheetId="23">#REF!</definedName>
    <definedName name="Performance2" localSheetId="24">#REF!</definedName>
    <definedName name="Performance2" localSheetId="25">#REF!</definedName>
    <definedName name="Performance2" localSheetId="26">#REF!</definedName>
    <definedName name="Performance2" localSheetId="27">#REF!</definedName>
    <definedName name="Performance2" localSheetId="7">#REF!</definedName>
    <definedName name="Performance2" localSheetId="28">#REF!</definedName>
    <definedName name="Performance2" localSheetId="29">#REF!</definedName>
    <definedName name="Performance2" localSheetId="30">#REF!</definedName>
    <definedName name="Performance2" localSheetId="31">#REF!</definedName>
    <definedName name="Performance2" localSheetId="32">#REF!</definedName>
    <definedName name="Performance2" localSheetId="4">#REF!</definedName>
    <definedName name="Performance2" localSheetId="5">#REF!</definedName>
    <definedName name="Performance2" localSheetId="8">#REF!</definedName>
    <definedName name="Performance2">#REF!</definedName>
    <definedName name="PerformanceType" localSheetId="0">#REF!</definedName>
    <definedName name="PerformanceType" localSheetId="9">#REF!</definedName>
    <definedName name="PerformanceType" localSheetId="10">#REF!</definedName>
    <definedName name="PerformanceType" localSheetId="11">#REF!</definedName>
    <definedName name="PerformanceType" localSheetId="12">#REF!</definedName>
    <definedName name="PerformanceType" localSheetId="13">#REF!</definedName>
    <definedName name="PerformanceType" localSheetId="14">#REF!</definedName>
    <definedName name="PerformanceType" localSheetId="15">#REF!</definedName>
    <definedName name="PerformanceType" localSheetId="16">#REF!</definedName>
    <definedName name="PerformanceType" localSheetId="17">#REF!</definedName>
    <definedName name="PerformanceType" localSheetId="18">#REF!</definedName>
    <definedName name="PerformanceType" localSheetId="19">#REF!</definedName>
    <definedName name="PerformanceType" localSheetId="20">#REF!</definedName>
    <definedName name="PerformanceType" localSheetId="21">#REF!</definedName>
    <definedName name="PerformanceType" localSheetId="22">#REF!</definedName>
    <definedName name="PerformanceType" localSheetId="23">#REF!</definedName>
    <definedName name="PerformanceType" localSheetId="24">#REF!</definedName>
    <definedName name="PerformanceType" localSheetId="25">#REF!</definedName>
    <definedName name="PerformanceType" localSheetId="26">#REF!</definedName>
    <definedName name="PerformanceType" localSheetId="27">#REF!</definedName>
    <definedName name="PerformanceType" localSheetId="7">#REF!</definedName>
    <definedName name="PerformanceType" localSheetId="28">#REF!</definedName>
    <definedName name="PerformanceType" localSheetId="29">#REF!</definedName>
    <definedName name="PerformanceType" localSheetId="30">#REF!</definedName>
    <definedName name="PerformanceType" localSheetId="31">#REF!</definedName>
    <definedName name="PerformanceType" localSheetId="32">#REF!</definedName>
    <definedName name="PerformanceType" localSheetId="4">#REF!</definedName>
    <definedName name="PerformanceType" localSheetId="5">#REF!</definedName>
    <definedName name="PerformanceType" localSheetId="8">#REF!</definedName>
    <definedName name="PerformanceType">#REF!</definedName>
    <definedName name="_xlnm.Print_Area" localSheetId="0">'2024-2026 mjcc'!$D$1:$Q$142</definedName>
    <definedName name="_xlnm.Print_Area" localSheetId="2">'Հ1 Ձև 2 1098 12002'!$A$1:$S$45</definedName>
    <definedName name="_xlnm.Print_Area" localSheetId="3">'Հ1 Ձև 2 1098 12006'!$A$1:$S$43</definedName>
    <definedName name="program">'[1]DOC 3'!$A$9,'[1]DOC 3'!$A$30,'[1]DOC 3'!$A$53,'[1]DOC 3'!$A$74,'[1]DOC 3'!$A$99,'[1]DOC 3'!$A$121,'[1]DOC 3'!$A$140,'[1]DOC 3'!$A$158,'[1]DOC 3'!$A$172,'[1]DOC 3'!$A$190,'[1]DOC 3'!$A$210,'[1]DOC 3'!$A$230,'[1]DOC 3'!$A$250,'[1]DOC 3'!$A$267,'[1]DOC 3'!$A$279,'[1]DOC 3'!$A$294,'[1]DOC 3'!$A$310,'[1]DOC 3'!$A$326,'[1]DOC 3'!$A$343,'[1]DOC 3'!$A$360</definedName>
  </definedNames>
  <calcPr calcId="162913"/>
</workbook>
</file>

<file path=xl/calcChain.xml><?xml version="1.0" encoding="utf-8"?>
<calcChain xmlns="http://schemas.openxmlformats.org/spreadsheetml/2006/main">
  <c r="Q33" i="36" l="1"/>
  <c r="P33" i="36"/>
  <c r="O33" i="36"/>
  <c r="J23" i="99" l="1"/>
  <c r="I23" i="99"/>
  <c r="H23" i="99"/>
  <c r="N23" i="99" s="1"/>
  <c r="I19" i="77" l="1"/>
  <c r="J19" i="77"/>
  <c r="H19" i="77"/>
  <c r="G19" i="76" l="1"/>
  <c r="H19" i="76"/>
  <c r="I19" i="76"/>
  <c r="J19" i="76"/>
  <c r="F19" i="76"/>
  <c r="G19" i="75"/>
  <c r="H19" i="75"/>
  <c r="I19" i="75"/>
  <c r="J19" i="75"/>
  <c r="F19" i="75"/>
  <c r="G19" i="74"/>
  <c r="H19" i="74"/>
  <c r="I19" i="74"/>
  <c r="J19" i="74"/>
  <c r="F19" i="74"/>
  <c r="G19" i="73"/>
  <c r="H19" i="73"/>
  <c r="I19" i="73"/>
  <c r="J19" i="73"/>
  <c r="F19" i="73"/>
  <c r="G19" i="72"/>
  <c r="H19" i="72"/>
  <c r="J19" i="72"/>
  <c r="F19" i="72"/>
  <c r="G19" i="103"/>
  <c r="H19" i="103"/>
  <c r="I19" i="103"/>
  <c r="J19" i="103"/>
  <c r="F19" i="103"/>
  <c r="G19" i="98"/>
  <c r="H19" i="98"/>
  <c r="I19" i="98"/>
  <c r="J19" i="98"/>
  <c r="F19" i="98"/>
  <c r="P42" i="103" l="1"/>
  <c r="O42" i="103"/>
  <c r="N42" i="103"/>
  <c r="G42" i="103"/>
  <c r="M41" i="103"/>
  <c r="L41" i="103"/>
  <c r="K41" i="103"/>
  <c r="J40" i="103"/>
  <c r="J42" i="103" s="1"/>
  <c r="I40" i="103"/>
  <c r="I42" i="103" s="1"/>
  <c r="H40" i="103"/>
  <c r="H42" i="103" s="1"/>
  <c r="G40" i="103"/>
  <c r="F40" i="103"/>
  <c r="F42" i="103" s="1"/>
  <c r="E40" i="103"/>
  <c r="E42" i="103" s="1"/>
  <c r="S39" i="103"/>
  <c r="R39" i="103"/>
  <c r="M39" i="103"/>
  <c r="L39" i="103"/>
  <c r="K39" i="103"/>
  <c r="Q39" i="103" s="1"/>
  <c r="Q38" i="103"/>
  <c r="M38" i="103"/>
  <c r="S38" i="103" s="1"/>
  <c r="L38" i="103"/>
  <c r="R38" i="103" s="1"/>
  <c r="K38" i="103"/>
  <c r="S37" i="103"/>
  <c r="R37" i="103"/>
  <c r="M37" i="103"/>
  <c r="L37" i="103"/>
  <c r="K37" i="103"/>
  <c r="Q37" i="103" s="1"/>
  <c r="C36" i="103"/>
  <c r="C40" i="103" s="1"/>
  <c r="D36" i="103"/>
  <c r="C8" i="103"/>
  <c r="C7" i="103"/>
  <c r="C6" i="103"/>
  <c r="C5" i="103"/>
  <c r="D40" i="103" l="1"/>
  <c r="L36" i="103"/>
  <c r="R36" i="103" s="1"/>
  <c r="K36" i="103"/>
  <c r="Q36" i="103" s="1"/>
  <c r="M36" i="103"/>
  <c r="S36" i="103" s="1"/>
  <c r="D42" i="103"/>
  <c r="C42" i="103"/>
  <c r="L40" i="103" l="1"/>
  <c r="L42" i="103" s="1"/>
  <c r="R42" i="103" s="1"/>
  <c r="K40" i="103"/>
  <c r="K42" i="103" s="1"/>
  <c r="Q42" i="103" s="1"/>
  <c r="M40" i="103"/>
  <c r="M42" i="103" s="1"/>
  <c r="S42" i="103" s="1"/>
  <c r="K39" i="98" l="1"/>
  <c r="K38" i="98"/>
  <c r="K37" i="98"/>
  <c r="G113" i="99"/>
  <c r="O113" i="99" s="1"/>
  <c r="H25" i="99"/>
  <c r="N25" i="99" s="1"/>
  <c r="I25" i="99"/>
  <c r="J25" i="99"/>
  <c r="H26" i="99"/>
  <c r="I26" i="99"/>
  <c r="O26" i="99" s="1"/>
  <c r="J26" i="99"/>
  <c r="H27" i="99"/>
  <c r="I27" i="99"/>
  <c r="J27" i="99"/>
  <c r="P27" i="99" s="1"/>
  <c r="H28" i="99"/>
  <c r="I28" i="99"/>
  <c r="J28" i="99"/>
  <c r="P28" i="99" s="1"/>
  <c r="J24" i="99"/>
  <c r="I24" i="99"/>
  <c r="H24" i="99"/>
  <c r="N24" i="99" s="1"/>
  <c r="O114" i="99"/>
  <c r="P114" i="99"/>
  <c r="P110" i="99"/>
  <c r="O110" i="99"/>
  <c r="O28" i="99"/>
  <c r="O27" i="99"/>
  <c r="P26" i="99"/>
  <c r="P25" i="99"/>
  <c r="O25" i="99"/>
  <c r="P23" i="99"/>
  <c r="O23" i="99"/>
  <c r="N114" i="99"/>
  <c r="N110" i="99"/>
  <c r="N26" i="99"/>
  <c r="N27" i="99"/>
  <c r="N28" i="99"/>
  <c r="E113" i="99"/>
  <c r="E24" i="99"/>
  <c r="E25" i="99"/>
  <c r="E26" i="99"/>
  <c r="E27" i="99"/>
  <c r="E23" i="99"/>
  <c r="N9" i="99"/>
  <c r="Q124" i="36"/>
  <c r="P124" i="36"/>
  <c r="N113" i="99" l="1"/>
  <c r="P113" i="99"/>
  <c r="P24" i="99"/>
  <c r="O24" i="99"/>
  <c r="P38" i="36" l="1"/>
  <c r="O38" i="36"/>
  <c r="P37" i="36" l="1"/>
  <c r="Q37" i="36" s="1"/>
  <c r="P36" i="36"/>
  <c r="Q36" i="36" s="1"/>
  <c r="Q35" i="36"/>
  <c r="N34" i="36"/>
  <c r="I19" i="72"/>
  <c r="M126" i="36" l="1"/>
  <c r="M114" i="36"/>
  <c r="M111" i="36"/>
  <c r="M103" i="36"/>
  <c r="M100" i="36"/>
  <c r="M86" i="36"/>
  <c r="M80" i="36"/>
  <c r="M71" i="36"/>
  <c r="M64" i="36"/>
  <c r="M50" i="36"/>
  <c r="M45" i="36"/>
  <c r="M39" i="36"/>
  <c r="M32" i="36"/>
  <c r="M30" i="36"/>
  <c r="M23" i="36"/>
  <c r="M18" i="36"/>
  <c r="M17" i="36" l="1"/>
  <c r="P119" i="99"/>
  <c r="O119" i="99"/>
  <c r="N119" i="99"/>
  <c r="P118" i="99"/>
  <c r="O118" i="99"/>
  <c r="N118" i="99"/>
  <c r="P117" i="99"/>
  <c r="O117" i="99"/>
  <c r="N117" i="99"/>
  <c r="N112" i="99"/>
  <c r="P115" i="99" l="1"/>
  <c r="O115" i="99"/>
  <c r="N115" i="99"/>
  <c r="P112" i="99"/>
  <c r="O112" i="99"/>
  <c r="P111" i="99"/>
  <c r="O111" i="99"/>
  <c r="N111" i="99"/>
  <c r="P109" i="99"/>
  <c r="O109" i="99"/>
  <c r="N109" i="99"/>
  <c r="P108" i="99"/>
  <c r="O108" i="99"/>
  <c r="N108" i="99"/>
  <c r="P107" i="99"/>
  <c r="O107" i="99"/>
  <c r="N107" i="99"/>
  <c r="P106" i="99"/>
  <c r="O106" i="99"/>
  <c r="N106" i="99"/>
  <c r="P105" i="99"/>
  <c r="O105" i="99"/>
  <c r="N105" i="99"/>
  <c r="P103" i="99"/>
  <c r="O103" i="99"/>
  <c r="N103" i="99"/>
  <c r="P102" i="99"/>
  <c r="O102" i="99"/>
  <c r="N102" i="99"/>
  <c r="P100" i="99"/>
  <c r="O100" i="99"/>
  <c r="N100" i="99"/>
  <c r="P99" i="99"/>
  <c r="O99" i="99"/>
  <c r="N99" i="99"/>
  <c r="P98" i="99"/>
  <c r="O98" i="99"/>
  <c r="N98" i="99"/>
  <c r="P97" i="99"/>
  <c r="O97" i="99"/>
  <c r="N97" i="99"/>
  <c r="P96" i="99"/>
  <c r="O96" i="99"/>
  <c r="N96" i="99"/>
  <c r="P95" i="99"/>
  <c r="O95" i="99"/>
  <c r="N95" i="99"/>
  <c r="P94" i="99"/>
  <c r="O94" i="99"/>
  <c r="N94" i="99"/>
  <c r="P92" i="99"/>
  <c r="O92" i="99"/>
  <c r="N92" i="99"/>
  <c r="P91" i="99"/>
  <c r="O91" i="99"/>
  <c r="N91" i="99"/>
  <c r="P89" i="99"/>
  <c r="O89" i="99"/>
  <c r="N89" i="99"/>
  <c r="P88" i="99"/>
  <c r="O88" i="99"/>
  <c r="N88" i="99"/>
  <c r="P87" i="99"/>
  <c r="O87" i="99"/>
  <c r="N87" i="99"/>
  <c r="P86" i="99"/>
  <c r="O86" i="99"/>
  <c r="N86" i="99"/>
  <c r="P85" i="99"/>
  <c r="O85" i="99"/>
  <c r="N85" i="99"/>
  <c r="P84" i="99"/>
  <c r="O84" i="99"/>
  <c r="N84" i="99"/>
  <c r="P83" i="99"/>
  <c r="O83" i="99"/>
  <c r="N83" i="99"/>
  <c r="P82" i="99"/>
  <c r="O82" i="99"/>
  <c r="N82" i="99"/>
  <c r="P81" i="99"/>
  <c r="O81" i="99"/>
  <c r="N81" i="99"/>
  <c r="P80" i="99"/>
  <c r="O80" i="99"/>
  <c r="N80" i="99"/>
  <c r="P79" i="99"/>
  <c r="O79" i="99"/>
  <c r="N79" i="99"/>
  <c r="P78" i="99"/>
  <c r="O78" i="99"/>
  <c r="N78" i="99"/>
  <c r="P77" i="99"/>
  <c r="O77" i="99"/>
  <c r="N77" i="99"/>
  <c r="P75" i="99"/>
  <c r="O75" i="99"/>
  <c r="N75" i="99"/>
  <c r="P74" i="99"/>
  <c r="O74" i="99"/>
  <c r="N74" i="99"/>
  <c r="P73" i="99"/>
  <c r="O73" i="99"/>
  <c r="N73" i="99"/>
  <c r="P72" i="99"/>
  <c r="O72" i="99"/>
  <c r="N72" i="99"/>
  <c r="P71" i="99"/>
  <c r="O71" i="99"/>
  <c r="N71" i="99"/>
  <c r="P69" i="99"/>
  <c r="O69" i="99"/>
  <c r="N69" i="99"/>
  <c r="P68" i="99"/>
  <c r="O68" i="99"/>
  <c r="N68" i="99"/>
  <c r="P67" i="99"/>
  <c r="O67" i="99"/>
  <c r="N67" i="99"/>
  <c r="P66" i="99"/>
  <c r="O66" i="99"/>
  <c r="N66" i="99"/>
  <c r="P65" i="99"/>
  <c r="O65" i="99"/>
  <c r="N65" i="99"/>
  <c r="P64" i="99"/>
  <c r="O64" i="99"/>
  <c r="N64" i="99"/>
  <c r="P63" i="99"/>
  <c r="O63" i="99"/>
  <c r="N63" i="99"/>
  <c r="P62" i="99"/>
  <c r="O62" i="99"/>
  <c r="N62" i="99"/>
  <c r="P60" i="99"/>
  <c r="O60" i="99"/>
  <c r="N60" i="99"/>
  <c r="P59" i="99"/>
  <c r="O59" i="99"/>
  <c r="N59" i="99"/>
  <c r="P58" i="99"/>
  <c r="O58" i="99"/>
  <c r="N58" i="99"/>
  <c r="P55" i="99"/>
  <c r="O55" i="99"/>
  <c r="N55" i="99"/>
  <c r="P53" i="99"/>
  <c r="O53" i="99"/>
  <c r="N53" i="99"/>
  <c r="P52" i="99"/>
  <c r="O52" i="99"/>
  <c r="N52" i="99"/>
  <c r="P51" i="99"/>
  <c r="O51" i="99"/>
  <c r="N51" i="99"/>
  <c r="P50" i="99"/>
  <c r="O50" i="99"/>
  <c r="N50" i="99"/>
  <c r="P49" i="99"/>
  <c r="O49" i="99"/>
  <c r="N49" i="99"/>
  <c r="P48" i="99"/>
  <c r="O48" i="99"/>
  <c r="N48" i="99"/>
  <c r="P47" i="99"/>
  <c r="O47" i="99"/>
  <c r="N47" i="99"/>
  <c r="P46" i="99"/>
  <c r="O46" i="99"/>
  <c r="N46" i="99"/>
  <c r="P45" i="99"/>
  <c r="O45" i="99"/>
  <c r="N45" i="99"/>
  <c r="P44" i="99"/>
  <c r="O44" i="99"/>
  <c r="N44" i="99"/>
  <c r="P43" i="99"/>
  <c r="O43" i="99"/>
  <c r="N43" i="99"/>
  <c r="P42" i="99"/>
  <c r="O42" i="99"/>
  <c r="N42" i="99"/>
  <c r="P41" i="99"/>
  <c r="O41" i="99"/>
  <c r="N41" i="99"/>
  <c r="P39" i="99"/>
  <c r="O39" i="99"/>
  <c r="N39" i="99"/>
  <c r="P38" i="99"/>
  <c r="O38" i="99"/>
  <c r="N38" i="99"/>
  <c r="P37" i="99"/>
  <c r="O37" i="99"/>
  <c r="N37" i="99"/>
  <c r="P36" i="99"/>
  <c r="O36" i="99"/>
  <c r="N36" i="99"/>
  <c r="P34" i="99"/>
  <c r="O34" i="99"/>
  <c r="N34" i="99"/>
  <c r="P33" i="99"/>
  <c r="O33" i="99"/>
  <c r="N33" i="99"/>
  <c r="P32" i="99"/>
  <c r="O32" i="99"/>
  <c r="N32" i="99"/>
  <c r="P31" i="99"/>
  <c r="O31" i="99"/>
  <c r="N31" i="99"/>
  <c r="P30" i="99"/>
  <c r="O30" i="99"/>
  <c r="N30" i="99"/>
  <c r="P21" i="99"/>
  <c r="O21" i="99"/>
  <c r="N21" i="99"/>
  <c r="P19" i="99"/>
  <c r="O19" i="99"/>
  <c r="N19" i="99"/>
  <c r="P18" i="99"/>
  <c r="O18" i="99"/>
  <c r="N18" i="99"/>
  <c r="P17" i="99"/>
  <c r="O17" i="99"/>
  <c r="N17" i="99"/>
  <c r="P16" i="99"/>
  <c r="O16" i="99"/>
  <c r="N16" i="99"/>
  <c r="P15" i="99"/>
  <c r="O15" i="99"/>
  <c r="N15" i="99"/>
  <c r="P14" i="99"/>
  <c r="O14" i="99"/>
  <c r="N14" i="99"/>
  <c r="P12" i="99"/>
  <c r="O12" i="99"/>
  <c r="N12" i="99"/>
  <c r="P11" i="99"/>
  <c r="O11" i="99"/>
  <c r="N11" i="99"/>
  <c r="P10" i="99"/>
  <c r="O10" i="99"/>
  <c r="N10" i="99"/>
  <c r="P9" i="99"/>
  <c r="O9" i="99"/>
  <c r="N57" i="99"/>
  <c r="O57" i="99"/>
  <c r="P57" i="99"/>
  <c r="P56" i="99"/>
  <c r="O56" i="99"/>
  <c r="N56" i="99"/>
  <c r="P42" i="102"/>
  <c r="O42" i="102"/>
  <c r="N42" i="102"/>
  <c r="E42" i="102"/>
  <c r="D42" i="102"/>
  <c r="C42" i="102"/>
  <c r="M41" i="102"/>
  <c r="L41" i="102"/>
  <c r="K41" i="102"/>
  <c r="K40" i="102"/>
  <c r="K42" i="102" s="1"/>
  <c r="Q42" i="102" s="1"/>
  <c r="J40" i="102"/>
  <c r="J42" i="102" s="1"/>
  <c r="I40" i="102"/>
  <c r="I42" i="102" s="1"/>
  <c r="H40" i="102"/>
  <c r="H42" i="102" s="1"/>
  <c r="G40" i="102"/>
  <c r="G42" i="102" s="1"/>
  <c r="F40" i="102"/>
  <c r="F42" i="102" s="1"/>
  <c r="E40" i="102"/>
  <c r="R39" i="102"/>
  <c r="Q39" i="102"/>
  <c r="M39" i="102"/>
  <c r="S39" i="102" s="1"/>
  <c r="L39" i="102"/>
  <c r="K39" i="102"/>
  <c r="S38" i="102"/>
  <c r="M38" i="102"/>
  <c r="L38" i="102"/>
  <c r="R38" i="102" s="1"/>
  <c r="K38" i="102"/>
  <c r="Q38" i="102" s="1"/>
  <c r="R37" i="102"/>
  <c r="Q37" i="102"/>
  <c r="M37" i="102"/>
  <c r="S37" i="102" s="1"/>
  <c r="L37" i="102"/>
  <c r="K37" i="102"/>
  <c r="M36" i="102"/>
  <c r="S36" i="102" s="1"/>
  <c r="L36" i="102"/>
  <c r="R36" i="102" s="1"/>
  <c r="K36" i="102"/>
  <c r="Q36" i="102" s="1"/>
  <c r="P42" i="101"/>
  <c r="O42" i="101"/>
  <c r="N42" i="101"/>
  <c r="I42" i="101"/>
  <c r="E42" i="101"/>
  <c r="D42" i="101"/>
  <c r="C42" i="101"/>
  <c r="M41" i="101"/>
  <c r="L41" i="101"/>
  <c r="K41" i="101"/>
  <c r="K40" i="101"/>
  <c r="K42" i="101" s="1"/>
  <c r="Q42" i="101" s="1"/>
  <c r="J40" i="101"/>
  <c r="J42" i="101" s="1"/>
  <c r="I40" i="101"/>
  <c r="H40" i="101"/>
  <c r="H42" i="101" s="1"/>
  <c r="G40" i="101"/>
  <c r="G42" i="101" s="1"/>
  <c r="F40" i="101"/>
  <c r="F42" i="101" s="1"/>
  <c r="E40" i="101"/>
  <c r="R39" i="101"/>
  <c r="M39" i="101"/>
  <c r="S39" i="101" s="1"/>
  <c r="L39" i="101"/>
  <c r="K39" i="101"/>
  <c r="Q39" i="101" s="1"/>
  <c r="M38" i="101"/>
  <c r="S38" i="101" s="1"/>
  <c r="L38" i="101"/>
  <c r="R38" i="101" s="1"/>
  <c r="K38" i="101"/>
  <c r="Q38" i="101" s="1"/>
  <c r="R37" i="101"/>
  <c r="M37" i="101"/>
  <c r="S37" i="101" s="1"/>
  <c r="L37" i="101"/>
  <c r="K37" i="101"/>
  <c r="Q37" i="101" s="1"/>
  <c r="M36" i="101"/>
  <c r="S36" i="101" s="1"/>
  <c r="L36" i="101"/>
  <c r="R36" i="101" s="1"/>
  <c r="K36" i="101"/>
  <c r="Q36" i="101" s="1"/>
  <c r="L40" i="101" l="1"/>
  <c r="L42" i="101" s="1"/>
  <c r="R42" i="101" s="1"/>
  <c r="M40" i="101"/>
  <c r="M42" i="101" s="1"/>
  <c r="S42" i="101" s="1"/>
  <c r="L40" i="102"/>
  <c r="L42" i="102" s="1"/>
  <c r="R42" i="102" s="1"/>
  <c r="M40" i="102"/>
  <c r="M42" i="102" s="1"/>
  <c r="S42" i="102" s="1"/>
  <c r="V9" i="99" l="1"/>
  <c r="U9" i="99"/>
  <c r="T9" i="99"/>
  <c r="D36" i="100"/>
  <c r="D40" i="100" s="1"/>
  <c r="C36" i="100"/>
  <c r="G19" i="100"/>
  <c r="H19" i="100"/>
  <c r="I19" i="100"/>
  <c r="J19" i="100"/>
  <c r="F19" i="100"/>
  <c r="C8" i="100"/>
  <c r="C7" i="100"/>
  <c r="P42" i="100"/>
  <c r="O42" i="100"/>
  <c r="N42" i="100"/>
  <c r="M41" i="100"/>
  <c r="L41" i="100"/>
  <c r="K41" i="100"/>
  <c r="J40" i="100"/>
  <c r="J42" i="100" s="1"/>
  <c r="I40" i="100"/>
  <c r="I42" i="100" s="1"/>
  <c r="H40" i="100"/>
  <c r="H42" i="100" s="1"/>
  <c r="G40" i="100"/>
  <c r="G42" i="100" s="1"/>
  <c r="F40" i="100"/>
  <c r="F42" i="100" s="1"/>
  <c r="E40" i="100"/>
  <c r="E42" i="100" s="1"/>
  <c r="S39" i="100"/>
  <c r="M39" i="100"/>
  <c r="L39" i="100"/>
  <c r="R39" i="100" s="1"/>
  <c r="K39" i="100"/>
  <c r="Q39" i="100" s="1"/>
  <c r="R38" i="100"/>
  <c r="Q38" i="100"/>
  <c r="M38" i="100"/>
  <c r="S38" i="100" s="1"/>
  <c r="L38" i="100"/>
  <c r="K38" i="100"/>
  <c r="S37" i="100"/>
  <c r="M37" i="100"/>
  <c r="L37" i="100"/>
  <c r="R37" i="100" s="1"/>
  <c r="K37" i="100"/>
  <c r="Q37" i="100" s="1"/>
  <c r="G18" i="100"/>
  <c r="C6" i="100"/>
  <c r="C5" i="100"/>
  <c r="C42" i="100" l="1"/>
  <c r="M36" i="100"/>
  <c r="S36" i="100" s="1"/>
  <c r="L36" i="100"/>
  <c r="R36" i="100" s="1"/>
  <c r="C40" i="100"/>
  <c r="K36" i="100"/>
  <c r="Q36" i="100" s="1"/>
  <c r="D42" i="100"/>
  <c r="F9" i="99"/>
  <c r="G119" i="99"/>
  <c r="V119" i="99" s="1"/>
  <c r="F119" i="99"/>
  <c r="E119" i="99"/>
  <c r="V118" i="99"/>
  <c r="T118" i="99"/>
  <c r="G118" i="99"/>
  <c r="F118" i="99"/>
  <c r="E118" i="99"/>
  <c r="C118" i="99"/>
  <c r="V117" i="99"/>
  <c r="G117" i="99"/>
  <c r="U117" i="99" s="1"/>
  <c r="F117" i="99"/>
  <c r="F116" i="99" s="1"/>
  <c r="E117" i="99"/>
  <c r="C117" i="99"/>
  <c r="S116" i="99"/>
  <c r="R116" i="99"/>
  <c r="Q116" i="99"/>
  <c r="M116" i="99"/>
  <c r="L116" i="99"/>
  <c r="K116" i="99"/>
  <c r="J116" i="99"/>
  <c r="I116" i="99"/>
  <c r="H116" i="99"/>
  <c r="D116" i="99"/>
  <c r="B116" i="99"/>
  <c r="T115" i="99"/>
  <c r="G115" i="99"/>
  <c r="V115" i="99" s="1"/>
  <c r="F115" i="99"/>
  <c r="E115" i="99"/>
  <c r="C115" i="99"/>
  <c r="U114" i="99"/>
  <c r="T114" i="99"/>
  <c r="G114" i="99"/>
  <c r="V114" i="99" s="1"/>
  <c r="F114" i="99"/>
  <c r="E114" i="99"/>
  <c r="C114" i="99"/>
  <c r="V113" i="99"/>
  <c r="F113" i="99"/>
  <c r="C113" i="99"/>
  <c r="V112" i="99"/>
  <c r="U112" i="99"/>
  <c r="G112" i="99"/>
  <c r="T112" i="99" s="1"/>
  <c r="F112" i="99"/>
  <c r="E112" i="99"/>
  <c r="C112" i="99"/>
  <c r="G111" i="99"/>
  <c r="V111" i="99" s="1"/>
  <c r="F111" i="99"/>
  <c r="E111" i="99"/>
  <c r="C111" i="99"/>
  <c r="V110" i="99"/>
  <c r="G110" i="99"/>
  <c r="U110" i="99" s="1"/>
  <c r="F110" i="99"/>
  <c r="E110" i="99"/>
  <c r="C110" i="99"/>
  <c r="G109" i="99"/>
  <c r="V109" i="99" s="1"/>
  <c r="F109" i="99"/>
  <c r="E109" i="99"/>
  <c r="C109" i="99"/>
  <c r="G108" i="99"/>
  <c r="V108" i="99" s="1"/>
  <c r="F108" i="99"/>
  <c r="E108" i="99"/>
  <c r="C108" i="99"/>
  <c r="T107" i="99"/>
  <c r="G107" i="99"/>
  <c r="V107" i="99" s="1"/>
  <c r="F107" i="99"/>
  <c r="E107" i="99"/>
  <c r="C107" i="99"/>
  <c r="V106" i="99"/>
  <c r="U106" i="99"/>
  <c r="T106" i="99"/>
  <c r="G106" i="99"/>
  <c r="F106" i="99"/>
  <c r="E106" i="99"/>
  <c r="C106" i="99"/>
  <c r="G105" i="99"/>
  <c r="F105" i="99"/>
  <c r="E105" i="99"/>
  <c r="C105" i="99"/>
  <c r="S104" i="99"/>
  <c r="R104" i="99"/>
  <c r="Q104" i="99"/>
  <c r="M104" i="99"/>
  <c r="L104" i="99"/>
  <c r="K104" i="99"/>
  <c r="J104" i="99"/>
  <c r="I104" i="99"/>
  <c r="H104" i="99"/>
  <c r="F104" i="99"/>
  <c r="D104" i="99"/>
  <c r="B104" i="99"/>
  <c r="V103" i="99"/>
  <c r="G103" i="99"/>
  <c r="F103" i="99"/>
  <c r="F101" i="99" s="1"/>
  <c r="E103" i="99"/>
  <c r="C103" i="99"/>
  <c r="G102" i="99"/>
  <c r="V102" i="99" s="1"/>
  <c r="F102" i="99"/>
  <c r="E102" i="99"/>
  <c r="C102" i="99"/>
  <c r="S101" i="99"/>
  <c r="R101" i="99"/>
  <c r="Q101" i="99"/>
  <c r="M101" i="99"/>
  <c r="L101" i="99"/>
  <c r="K101" i="99"/>
  <c r="J101" i="99"/>
  <c r="I101" i="99"/>
  <c r="H101" i="99"/>
  <c r="D101" i="99"/>
  <c r="B101" i="99"/>
  <c r="G100" i="99"/>
  <c r="V100" i="99" s="1"/>
  <c r="F100" i="99"/>
  <c r="E100" i="99"/>
  <c r="C100" i="99"/>
  <c r="V99" i="99"/>
  <c r="G99" i="99"/>
  <c r="U99" i="99" s="1"/>
  <c r="F99" i="99"/>
  <c r="F93" i="99" s="1"/>
  <c r="E99" i="99"/>
  <c r="C99" i="99"/>
  <c r="G98" i="99"/>
  <c r="V98" i="99" s="1"/>
  <c r="F98" i="99"/>
  <c r="E98" i="99"/>
  <c r="C98" i="99"/>
  <c r="G97" i="99"/>
  <c r="V97" i="99" s="1"/>
  <c r="F97" i="99"/>
  <c r="E97" i="99"/>
  <c r="C97" i="99"/>
  <c r="T96" i="99"/>
  <c r="G96" i="99"/>
  <c r="V96" i="99" s="1"/>
  <c r="F96" i="99"/>
  <c r="E96" i="99"/>
  <c r="C96" i="99"/>
  <c r="G95" i="99"/>
  <c r="V95" i="99" s="1"/>
  <c r="F95" i="99"/>
  <c r="E95" i="99"/>
  <c r="C95" i="99"/>
  <c r="G94" i="99"/>
  <c r="F94" i="99"/>
  <c r="E94" i="99"/>
  <c r="C94" i="99"/>
  <c r="S93" i="99"/>
  <c r="R93" i="99"/>
  <c r="Q93" i="99"/>
  <c r="M93" i="99"/>
  <c r="L93" i="99"/>
  <c r="K93" i="99"/>
  <c r="J93" i="99"/>
  <c r="I93" i="99"/>
  <c r="H93" i="99"/>
  <c r="D93" i="99"/>
  <c r="B93" i="99"/>
  <c r="U92" i="99"/>
  <c r="T92" i="99"/>
  <c r="G92" i="99"/>
  <c r="V92" i="99" s="1"/>
  <c r="F92" i="99"/>
  <c r="E92" i="99"/>
  <c r="C92" i="99"/>
  <c r="U91" i="99"/>
  <c r="T91" i="99"/>
  <c r="T90" i="99" s="1"/>
  <c r="G91" i="99"/>
  <c r="V91" i="99" s="1"/>
  <c r="F91" i="99"/>
  <c r="E91" i="99"/>
  <c r="C91" i="99"/>
  <c r="S90" i="99"/>
  <c r="R90" i="99"/>
  <c r="Q90" i="99"/>
  <c r="N90" i="99"/>
  <c r="M90" i="99"/>
  <c r="L90" i="99"/>
  <c r="K90" i="99"/>
  <c r="J90" i="99"/>
  <c r="I90" i="99"/>
  <c r="H90" i="99"/>
  <c r="F90" i="99"/>
  <c r="D90" i="99"/>
  <c r="B90" i="99"/>
  <c r="G89" i="99"/>
  <c r="V89" i="99" s="1"/>
  <c r="F89" i="99"/>
  <c r="E89" i="99"/>
  <c r="C89" i="99"/>
  <c r="V88" i="99"/>
  <c r="U88" i="99"/>
  <c r="T88" i="99"/>
  <c r="G88" i="99"/>
  <c r="F88" i="99"/>
  <c r="E88" i="99"/>
  <c r="C88" i="99"/>
  <c r="G87" i="99"/>
  <c r="V87" i="99" s="1"/>
  <c r="F87" i="99"/>
  <c r="E87" i="99"/>
  <c r="C87" i="99"/>
  <c r="V86" i="99"/>
  <c r="U86" i="99"/>
  <c r="T86" i="99"/>
  <c r="G86" i="99"/>
  <c r="F86" i="99"/>
  <c r="E86" i="99"/>
  <c r="C86" i="99"/>
  <c r="G85" i="99"/>
  <c r="V85" i="99" s="1"/>
  <c r="F85" i="99"/>
  <c r="E85" i="99"/>
  <c r="C85" i="99"/>
  <c r="V84" i="99"/>
  <c r="U84" i="99"/>
  <c r="T84" i="99"/>
  <c r="G84" i="99"/>
  <c r="F84" i="99"/>
  <c r="E84" i="99"/>
  <c r="C84" i="99"/>
  <c r="G83" i="99"/>
  <c r="V83" i="99" s="1"/>
  <c r="F83" i="99"/>
  <c r="E83" i="99"/>
  <c r="C83" i="99"/>
  <c r="V82" i="99"/>
  <c r="U82" i="99"/>
  <c r="T82" i="99"/>
  <c r="G82" i="99"/>
  <c r="F82" i="99"/>
  <c r="E82" i="99"/>
  <c r="C82" i="99"/>
  <c r="G81" i="99"/>
  <c r="V81" i="99" s="1"/>
  <c r="F81" i="99"/>
  <c r="E81" i="99"/>
  <c r="C81" i="99"/>
  <c r="V80" i="99"/>
  <c r="U80" i="99"/>
  <c r="T80" i="99"/>
  <c r="G80" i="99"/>
  <c r="F80" i="99"/>
  <c r="E80" i="99"/>
  <c r="C80" i="99"/>
  <c r="G79" i="99"/>
  <c r="T79" i="99" s="1"/>
  <c r="F79" i="99"/>
  <c r="E79" i="99"/>
  <c r="C79" i="99"/>
  <c r="V78" i="99"/>
  <c r="G78" i="99"/>
  <c r="U78" i="99" s="1"/>
  <c r="F78" i="99"/>
  <c r="E78" i="99"/>
  <c r="C78" i="99"/>
  <c r="G77" i="99"/>
  <c r="F77" i="99"/>
  <c r="F76" i="99" s="1"/>
  <c r="E77" i="99"/>
  <c r="C77" i="99"/>
  <c r="S76" i="99"/>
  <c r="R76" i="99"/>
  <c r="Q76" i="99"/>
  <c r="M76" i="99"/>
  <c r="L76" i="99"/>
  <c r="K76" i="99"/>
  <c r="J76" i="99"/>
  <c r="I76" i="99"/>
  <c r="H76" i="99"/>
  <c r="G76" i="99"/>
  <c r="D76" i="99"/>
  <c r="B76" i="99"/>
  <c r="G75" i="99"/>
  <c r="V75" i="99" s="1"/>
  <c r="F75" i="99"/>
  <c r="E75" i="99"/>
  <c r="C75" i="99"/>
  <c r="V74" i="99"/>
  <c r="G74" i="99"/>
  <c r="U74" i="99" s="1"/>
  <c r="F74" i="99"/>
  <c r="E74" i="99"/>
  <c r="C74" i="99"/>
  <c r="U73" i="99"/>
  <c r="T73" i="99"/>
  <c r="G73" i="99"/>
  <c r="V73" i="99" s="1"/>
  <c r="F73" i="99"/>
  <c r="E73" i="99"/>
  <c r="C73" i="99"/>
  <c r="G72" i="99"/>
  <c r="F72" i="99"/>
  <c r="E72" i="99"/>
  <c r="C72" i="99"/>
  <c r="U71" i="99"/>
  <c r="G71" i="99"/>
  <c r="V71" i="99" s="1"/>
  <c r="F71" i="99"/>
  <c r="E71" i="99"/>
  <c r="C71" i="99"/>
  <c r="S70" i="99"/>
  <c r="R70" i="99"/>
  <c r="Q70" i="99"/>
  <c r="M70" i="99"/>
  <c r="L70" i="99"/>
  <c r="K70" i="99"/>
  <c r="J70" i="99"/>
  <c r="I70" i="99"/>
  <c r="H70" i="99"/>
  <c r="D70" i="99"/>
  <c r="B70" i="99"/>
  <c r="U69" i="99"/>
  <c r="T69" i="99"/>
  <c r="G69" i="99"/>
  <c r="V69" i="99" s="1"/>
  <c r="F69" i="99"/>
  <c r="E69" i="99"/>
  <c r="C69" i="99"/>
  <c r="G68" i="99"/>
  <c r="F68" i="99"/>
  <c r="E68" i="99"/>
  <c r="C68" i="99"/>
  <c r="G67" i="99"/>
  <c r="V67" i="99" s="1"/>
  <c r="F67" i="99"/>
  <c r="E67" i="99"/>
  <c r="C67" i="99"/>
  <c r="G66" i="99"/>
  <c r="F66" i="99"/>
  <c r="E66" i="99"/>
  <c r="C66" i="99"/>
  <c r="V65" i="99"/>
  <c r="G65" i="99"/>
  <c r="U65" i="99" s="1"/>
  <c r="F65" i="99"/>
  <c r="E65" i="99"/>
  <c r="C65" i="99"/>
  <c r="G64" i="99"/>
  <c r="T64" i="99" s="1"/>
  <c r="F64" i="99"/>
  <c r="E64" i="99"/>
  <c r="C64" i="99"/>
  <c r="V63" i="99"/>
  <c r="G63" i="99"/>
  <c r="U63" i="99" s="1"/>
  <c r="F63" i="99"/>
  <c r="F61" i="99" s="1"/>
  <c r="E63" i="99"/>
  <c r="C63" i="99"/>
  <c r="G62" i="99"/>
  <c r="G61" i="99" s="1"/>
  <c r="F62" i="99"/>
  <c r="E62" i="99"/>
  <c r="C62" i="99"/>
  <c r="S61" i="99"/>
  <c r="R61" i="99"/>
  <c r="Q61" i="99"/>
  <c r="M61" i="99"/>
  <c r="L61" i="99"/>
  <c r="K61" i="99"/>
  <c r="J61" i="99"/>
  <c r="I61" i="99"/>
  <c r="H61" i="99"/>
  <c r="D61" i="99"/>
  <c r="B61" i="99"/>
  <c r="V60" i="99"/>
  <c r="G60" i="99"/>
  <c r="F60" i="99"/>
  <c r="E60" i="99"/>
  <c r="C60" i="99"/>
  <c r="G59" i="99"/>
  <c r="F59" i="99"/>
  <c r="E59" i="99"/>
  <c r="C59" i="99"/>
  <c r="U58" i="99"/>
  <c r="T58" i="99"/>
  <c r="G58" i="99"/>
  <c r="V58" i="99" s="1"/>
  <c r="F58" i="99"/>
  <c r="E58" i="99"/>
  <c r="C58" i="99"/>
  <c r="G57" i="99"/>
  <c r="V57" i="99" s="1"/>
  <c r="F57" i="99"/>
  <c r="E57" i="99"/>
  <c r="C57" i="99"/>
  <c r="U56" i="99"/>
  <c r="T56" i="99"/>
  <c r="V56" i="99"/>
  <c r="E56" i="99"/>
  <c r="C56" i="99"/>
  <c r="G55" i="99"/>
  <c r="F55" i="99"/>
  <c r="E55" i="99"/>
  <c r="C55" i="99"/>
  <c r="S54" i="99"/>
  <c r="R54" i="99"/>
  <c r="Q54" i="99"/>
  <c r="M54" i="99"/>
  <c r="L54" i="99"/>
  <c r="K54" i="99"/>
  <c r="J54" i="99"/>
  <c r="I54" i="99"/>
  <c r="H54" i="99"/>
  <c r="D54" i="99"/>
  <c r="B54" i="99"/>
  <c r="G53" i="99"/>
  <c r="F53" i="99"/>
  <c r="E53" i="99"/>
  <c r="C53" i="99"/>
  <c r="G52" i="99"/>
  <c r="V52" i="99" s="1"/>
  <c r="F52" i="99"/>
  <c r="E52" i="99"/>
  <c r="C52" i="99"/>
  <c r="G51" i="99"/>
  <c r="F51" i="99"/>
  <c r="E51" i="99"/>
  <c r="C51" i="99"/>
  <c r="G50" i="99"/>
  <c r="V50" i="99" s="1"/>
  <c r="F50" i="99"/>
  <c r="E50" i="99"/>
  <c r="C50" i="99"/>
  <c r="G49" i="99"/>
  <c r="F49" i="99"/>
  <c r="E49" i="99"/>
  <c r="C49" i="99"/>
  <c r="V48" i="99"/>
  <c r="U48" i="99"/>
  <c r="T48" i="99"/>
  <c r="G48" i="99"/>
  <c r="F48" i="99"/>
  <c r="E48" i="99"/>
  <c r="C48" i="99"/>
  <c r="G47" i="99"/>
  <c r="U47" i="99" s="1"/>
  <c r="F47" i="99"/>
  <c r="E47" i="99"/>
  <c r="C47" i="99"/>
  <c r="V46" i="99"/>
  <c r="U46" i="99"/>
  <c r="T46" i="99"/>
  <c r="G46" i="99"/>
  <c r="F46" i="99"/>
  <c r="E46" i="99"/>
  <c r="C46" i="99"/>
  <c r="G45" i="99"/>
  <c r="U45" i="99" s="1"/>
  <c r="F45" i="99"/>
  <c r="E45" i="99"/>
  <c r="C45" i="99"/>
  <c r="V44" i="99"/>
  <c r="U44" i="99"/>
  <c r="G44" i="99"/>
  <c r="T44" i="99" s="1"/>
  <c r="F44" i="99"/>
  <c r="E44" i="99"/>
  <c r="C44" i="99"/>
  <c r="G43" i="99"/>
  <c r="F43" i="99"/>
  <c r="E43" i="99"/>
  <c r="C43" i="99"/>
  <c r="V42" i="99"/>
  <c r="U42" i="99"/>
  <c r="G42" i="99"/>
  <c r="T42" i="99" s="1"/>
  <c r="F42" i="99"/>
  <c r="E42" i="99"/>
  <c r="C42" i="99"/>
  <c r="G41" i="99"/>
  <c r="U41" i="99" s="1"/>
  <c r="F41" i="99"/>
  <c r="E41" i="99"/>
  <c r="C41" i="99"/>
  <c r="S40" i="99"/>
  <c r="R40" i="99"/>
  <c r="Q40" i="99"/>
  <c r="M40" i="99"/>
  <c r="L40" i="99"/>
  <c r="K40" i="99"/>
  <c r="J40" i="99"/>
  <c r="I40" i="99"/>
  <c r="H40" i="99"/>
  <c r="D40" i="99"/>
  <c r="B40" i="99"/>
  <c r="G39" i="99"/>
  <c r="V39" i="99" s="1"/>
  <c r="F39" i="99"/>
  <c r="E39" i="99"/>
  <c r="C39" i="99"/>
  <c r="G38" i="99"/>
  <c r="T38" i="99" s="1"/>
  <c r="F38" i="99"/>
  <c r="E38" i="99"/>
  <c r="C38" i="99"/>
  <c r="G37" i="99"/>
  <c r="F37" i="99"/>
  <c r="E37" i="99"/>
  <c r="C37" i="99"/>
  <c r="G36" i="99"/>
  <c r="F36" i="99"/>
  <c r="E36" i="99"/>
  <c r="C36" i="99"/>
  <c r="S35" i="99"/>
  <c r="R35" i="99"/>
  <c r="Q35" i="99"/>
  <c r="M35" i="99"/>
  <c r="L35" i="99"/>
  <c r="K35" i="99"/>
  <c r="J35" i="99"/>
  <c r="I35" i="99"/>
  <c r="H35" i="99"/>
  <c r="D35" i="99"/>
  <c r="B35" i="99"/>
  <c r="V34" i="99"/>
  <c r="T34" i="99"/>
  <c r="G34" i="99"/>
  <c r="U34" i="99" s="1"/>
  <c r="F34" i="99"/>
  <c r="E34" i="99"/>
  <c r="C34" i="99"/>
  <c r="G33" i="99"/>
  <c r="V33" i="99" s="1"/>
  <c r="F33" i="99"/>
  <c r="E33" i="99"/>
  <c r="C33" i="99"/>
  <c r="V32" i="99"/>
  <c r="G32" i="99"/>
  <c r="U32" i="99" s="1"/>
  <c r="F32" i="99"/>
  <c r="E32" i="99"/>
  <c r="C32" i="99"/>
  <c r="V31" i="99"/>
  <c r="U31" i="99"/>
  <c r="T31" i="99"/>
  <c r="G31" i="99"/>
  <c r="F31" i="99"/>
  <c r="E31" i="99"/>
  <c r="C31" i="99"/>
  <c r="G30" i="99"/>
  <c r="U30" i="99" s="1"/>
  <c r="F30" i="99"/>
  <c r="F29" i="99" s="1"/>
  <c r="E30" i="99"/>
  <c r="C30" i="99"/>
  <c r="S29" i="99"/>
  <c r="R29" i="99"/>
  <c r="Q29" i="99"/>
  <c r="M29" i="99"/>
  <c r="L29" i="99"/>
  <c r="K29" i="99"/>
  <c r="J29" i="99"/>
  <c r="I29" i="99"/>
  <c r="H29" i="99"/>
  <c r="G29" i="99"/>
  <c r="D29" i="99"/>
  <c r="B29" i="99"/>
  <c r="V28" i="99"/>
  <c r="U28" i="99"/>
  <c r="T28" i="99"/>
  <c r="G28" i="99"/>
  <c r="F28" i="99"/>
  <c r="E28" i="99"/>
  <c r="C28" i="99"/>
  <c r="V27" i="99"/>
  <c r="U27" i="99"/>
  <c r="G27" i="99"/>
  <c r="T27" i="99" s="1"/>
  <c r="F27" i="99"/>
  <c r="C27" i="99"/>
  <c r="U26" i="99"/>
  <c r="G26" i="99"/>
  <c r="V26" i="99" s="1"/>
  <c r="F26" i="99"/>
  <c r="C26" i="99"/>
  <c r="G25" i="99"/>
  <c r="T25" i="99" s="1"/>
  <c r="F25" i="99"/>
  <c r="C25" i="99"/>
  <c r="G24" i="99"/>
  <c r="V24" i="99" s="1"/>
  <c r="F24" i="99"/>
  <c r="C24" i="99"/>
  <c r="G23" i="99"/>
  <c r="F23" i="99"/>
  <c r="C23" i="99"/>
  <c r="S22" i="99"/>
  <c r="R22" i="99"/>
  <c r="Q22" i="99"/>
  <c r="M22" i="99"/>
  <c r="L22" i="99"/>
  <c r="K22" i="99"/>
  <c r="J22" i="99"/>
  <c r="I22" i="99"/>
  <c r="H22" i="99"/>
  <c r="D22" i="99"/>
  <c r="B22" i="99"/>
  <c r="G21" i="99"/>
  <c r="F21" i="99"/>
  <c r="E21" i="99"/>
  <c r="C21" i="99"/>
  <c r="S20" i="99"/>
  <c r="R20" i="99"/>
  <c r="Q20" i="99"/>
  <c r="M20" i="99"/>
  <c r="L20" i="99"/>
  <c r="K20" i="99"/>
  <c r="J20" i="99"/>
  <c r="I20" i="99"/>
  <c r="H20" i="99"/>
  <c r="F20" i="99"/>
  <c r="D20" i="99"/>
  <c r="B20" i="99"/>
  <c r="G19" i="99"/>
  <c r="V19" i="99" s="1"/>
  <c r="F19" i="99"/>
  <c r="E19" i="99"/>
  <c r="C19" i="99"/>
  <c r="T18" i="99"/>
  <c r="V18" i="99"/>
  <c r="G18" i="99"/>
  <c r="F18" i="99"/>
  <c r="E18" i="99"/>
  <c r="C18" i="99"/>
  <c r="G17" i="99"/>
  <c r="F17" i="99"/>
  <c r="E17" i="99"/>
  <c r="C17" i="99"/>
  <c r="G16" i="99"/>
  <c r="F16" i="99"/>
  <c r="E16" i="99"/>
  <c r="C16" i="99"/>
  <c r="G15" i="99"/>
  <c r="F15" i="99"/>
  <c r="E15" i="99"/>
  <c r="C15" i="99"/>
  <c r="G14" i="99"/>
  <c r="F14" i="99"/>
  <c r="E14" i="99"/>
  <c r="C14" i="99"/>
  <c r="S13" i="99"/>
  <c r="R13" i="99"/>
  <c r="Q13" i="99"/>
  <c r="M13" i="99"/>
  <c r="L13" i="99"/>
  <c r="K13" i="99"/>
  <c r="J13" i="99"/>
  <c r="I13" i="99"/>
  <c r="H13" i="99"/>
  <c r="D13" i="99"/>
  <c r="B13" i="99"/>
  <c r="G12" i="99"/>
  <c r="U12" i="99" s="1"/>
  <c r="F12" i="99"/>
  <c r="E12" i="99"/>
  <c r="C12" i="99"/>
  <c r="V11" i="99"/>
  <c r="U11" i="99"/>
  <c r="T11" i="99"/>
  <c r="G11" i="99"/>
  <c r="F11" i="99"/>
  <c r="E11" i="99"/>
  <c r="C11" i="99"/>
  <c r="G10" i="99"/>
  <c r="U10" i="99" s="1"/>
  <c r="F10" i="99"/>
  <c r="E10" i="99"/>
  <c r="C10" i="99"/>
  <c r="G9" i="99"/>
  <c r="E9" i="99"/>
  <c r="C9" i="99"/>
  <c r="S8" i="99"/>
  <c r="R8" i="99"/>
  <c r="Q8" i="99"/>
  <c r="M8" i="99"/>
  <c r="L8" i="99"/>
  <c r="K8" i="99"/>
  <c r="J8" i="99"/>
  <c r="I8" i="99"/>
  <c r="H8" i="99"/>
  <c r="D8" i="99"/>
  <c r="B8" i="99"/>
  <c r="U90" i="99" l="1"/>
  <c r="V90" i="99"/>
  <c r="H120" i="99"/>
  <c r="S120" i="99"/>
  <c r="L120" i="99"/>
  <c r="M40" i="100"/>
  <c r="M42" i="100" s="1"/>
  <c r="S42" i="100" s="1"/>
  <c r="L40" i="100"/>
  <c r="L42" i="100" s="1"/>
  <c r="R42" i="100" s="1"/>
  <c r="K40" i="100"/>
  <c r="K42" i="100" s="1"/>
  <c r="Q42" i="100" s="1"/>
  <c r="V101" i="99"/>
  <c r="U8" i="99"/>
  <c r="O8" i="99"/>
  <c r="V116" i="99"/>
  <c r="F13" i="99"/>
  <c r="U19" i="99"/>
  <c r="V25" i="99"/>
  <c r="T33" i="99"/>
  <c r="T50" i="99"/>
  <c r="T52" i="99"/>
  <c r="T67" i="99"/>
  <c r="T95" i="99"/>
  <c r="T97" i="99"/>
  <c r="T98" i="99"/>
  <c r="G104" i="99"/>
  <c r="T108" i="99"/>
  <c r="T109" i="99"/>
  <c r="V10" i="99"/>
  <c r="T12" i="99"/>
  <c r="U33" i="99"/>
  <c r="U29" i="99" s="1"/>
  <c r="U50" i="99"/>
  <c r="U52" i="99"/>
  <c r="T60" i="99"/>
  <c r="T63" i="99"/>
  <c r="T65" i="99"/>
  <c r="U67" i="99"/>
  <c r="G70" i="99"/>
  <c r="T74" i="99"/>
  <c r="T75" i="99"/>
  <c r="T78" i="99"/>
  <c r="T81" i="99"/>
  <c r="T83" i="99"/>
  <c r="T85" i="99"/>
  <c r="T87" i="99"/>
  <c r="T89" i="99"/>
  <c r="G93" i="99"/>
  <c r="U95" i="99"/>
  <c r="U97" i="99"/>
  <c r="T99" i="99"/>
  <c r="T100" i="99"/>
  <c r="G101" i="99"/>
  <c r="U102" i="99"/>
  <c r="T103" i="99"/>
  <c r="U108" i="99"/>
  <c r="T110" i="99"/>
  <c r="T111" i="99"/>
  <c r="T119" i="99"/>
  <c r="G8" i="99"/>
  <c r="P8" i="99"/>
  <c r="V12" i="99"/>
  <c r="F22" i="99"/>
  <c r="O29" i="99"/>
  <c r="F35" i="99"/>
  <c r="U60" i="99"/>
  <c r="U75" i="99"/>
  <c r="T113" i="99"/>
  <c r="G13" i="99"/>
  <c r="V72" i="99"/>
  <c r="V70" i="99" s="1"/>
  <c r="P70" i="99"/>
  <c r="K120" i="99"/>
  <c r="T16" i="99"/>
  <c r="V16" i="99"/>
  <c r="U16" i="99"/>
  <c r="G22" i="99"/>
  <c r="G35" i="99"/>
  <c r="T41" i="99"/>
  <c r="V15" i="99"/>
  <c r="U15" i="99"/>
  <c r="G20" i="99"/>
  <c r="V37" i="99"/>
  <c r="U37" i="99"/>
  <c r="T37" i="99"/>
  <c r="U43" i="99"/>
  <c r="V43" i="99"/>
  <c r="G40" i="99"/>
  <c r="T43" i="99"/>
  <c r="F54" i="99"/>
  <c r="T62" i="99"/>
  <c r="V8" i="99"/>
  <c r="F8" i="99"/>
  <c r="T15" i="99"/>
  <c r="V17" i="99"/>
  <c r="U17" i="99"/>
  <c r="T17" i="99"/>
  <c r="F40" i="99"/>
  <c r="V51" i="99"/>
  <c r="U51" i="99"/>
  <c r="T51" i="99"/>
  <c r="V41" i="99"/>
  <c r="U49" i="99"/>
  <c r="V49" i="99"/>
  <c r="U59" i="99"/>
  <c r="T59" i="99"/>
  <c r="V59" i="99"/>
  <c r="V68" i="99"/>
  <c r="U68" i="99"/>
  <c r="T71" i="99"/>
  <c r="T94" i="99"/>
  <c r="U103" i="99"/>
  <c r="V105" i="99"/>
  <c r="V104" i="99" s="1"/>
  <c r="P104" i="99"/>
  <c r="I120" i="99"/>
  <c r="M120" i="99"/>
  <c r="T24" i="99"/>
  <c r="U38" i="99"/>
  <c r="T39" i="99"/>
  <c r="O40" i="99"/>
  <c r="T45" i="99"/>
  <c r="T47" i="99"/>
  <c r="T49" i="99"/>
  <c r="V53" i="99"/>
  <c r="U53" i="99"/>
  <c r="T68" i="99"/>
  <c r="F70" i="99"/>
  <c r="T105" i="99"/>
  <c r="U118" i="99"/>
  <c r="J120" i="99"/>
  <c r="R120" i="99"/>
  <c r="T10" i="99"/>
  <c r="U18" i="99"/>
  <c r="T19" i="99"/>
  <c r="U24" i="99"/>
  <c r="U25" i="99"/>
  <c r="T26" i="99"/>
  <c r="T32" i="99"/>
  <c r="V38" i="99"/>
  <c r="U39" i="99"/>
  <c r="V45" i="99"/>
  <c r="V47" i="99"/>
  <c r="T53" i="99"/>
  <c r="G54" i="99"/>
  <c r="U57" i="99"/>
  <c r="T57" i="99"/>
  <c r="V66" i="99"/>
  <c r="U66" i="99"/>
  <c r="T66" i="99"/>
  <c r="V79" i="99"/>
  <c r="U79" i="99"/>
  <c r="Q120" i="99"/>
  <c r="V64" i="99"/>
  <c r="U64" i="99"/>
  <c r="T72" i="99"/>
  <c r="V94" i="99"/>
  <c r="V93" i="99" s="1"/>
  <c r="P93" i="99"/>
  <c r="U81" i="99"/>
  <c r="U83" i="99"/>
  <c r="U85" i="99"/>
  <c r="U87" i="99"/>
  <c r="U89" i="99"/>
  <c r="G90" i="99"/>
  <c r="O90" i="99"/>
  <c r="U96" i="99"/>
  <c r="U98" i="99"/>
  <c r="U100" i="99"/>
  <c r="U107" i="99"/>
  <c r="U109" i="99"/>
  <c r="U111" i="99"/>
  <c r="U113" i="99"/>
  <c r="U115" i="99"/>
  <c r="G116" i="99"/>
  <c r="U119" i="99"/>
  <c r="P90" i="99"/>
  <c r="P101" i="99"/>
  <c r="P116" i="99"/>
  <c r="E40" i="98"/>
  <c r="F40" i="98"/>
  <c r="U40" i="99" l="1"/>
  <c r="T93" i="99"/>
  <c r="O101" i="99"/>
  <c r="F120" i="99"/>
  <c r="G120" i="99"/>
  <c r="T8" i="99"/>
  <c r="N104" i="99"/>
  <c r="U101" i="99"/>
  <c r="T102" i="99"/>
  <c r="T101" i="99" s="1"/>
  <c r="N101" i="99"/>
  <c r="T104" i="99"/>
  <c r="N93" i="99"/>
  <c r="T70" i="99"/>
  <c r="N116" i="99"/>
  <c r="T117" i="99"/>
  <c r="T116" i="99" s="1"/>
  <c r="U62" i="99"/>
  <c r="U61" i="99" s="1"/>
  <c r="O61" i="99"/>
  <c r="V55" i="99"/>
  <c r="V54" i="99" s="1"/>
  <c r="P54" i="99"/>
  <c r="O116" i="99"/>
  <c r="T77" i="99"/>
  <c r="T76" i="99" s="1"/>
  <c r="N76" i="99"/>
  <c r="P40" i="99"/>
  <c r="V21" i="99"/>
  <c r="V20" i="99" s="1"/>
  <c r="P20" i="99"/>
  <c r="U36" i="99"/>
  <c r="U35" i="99" s="1"/>
  <c r="O35" i="99"/>
  <c r="U23" i="99"/>
  <c r="U22" i="99" s="1"/>
  <c r="O22" i="99"/>
  <c r="T14" i="99"/>
  <c r="T13" i="99" s="1"/>
  <c r="N13" i="99"/>
  <c r="V62" i="99"/>
  <c r="V61" i="99" s="1"/>
  <c r="P61" i="99"/>
  <c r="U116" i="99"/>
  <c r="U77" i="99"/>
  <c r="U76" i="99" s="1"/>
  <c r="O76" i="99"/>
  <c r="V40" i="99"/>
  <c r="P35" i="99"/>
  <c r="V36" i="99"/>
  <c r="V35" i="99" s="1"/>
  <c r="P22" i="99"/>
  <c r="V23" i="99"/>
  <c r="V22" i="99" s="1"/>
  <c r="U72" i="99"/>
  <c r="U70" i="99" s="1"/>
  <c r="O70" i="99"/>
  <c r="N54" i="99"/>
  <c r="T55" i="99"/>
  <c r="T54" i="99" s="1"/>
  <c r="V30" i="99"/>
  <c r="V29" i="99" s="1"/>
  <c r="P29" i="99"/>
  <c r="N8" i="99"/>
  <c r="V77" i="99"/>
  <c r="V76" i="99" s="1"/>
  <c r="P76" i="99"/>
  <c r="T61" i="99"/>
  <c r="O20" i="99"/>
  <c r="U21" i="99"/>
  <c r="U20" i="99" s="1"/>
  <c r="N40" i="99"/>
  <c r="P13" i="99"/>
  <c r="V14" i="99"/>
  <c r="V13" i="99" s="1"/>
  <c r="U105" i="99"/>
  <c r="U104" i="99" s="1"/>
  <c r="O104" i="99"/>
  <c r="U94" i="99"/>
  <c r="U93" i="99" s="1"/>
  <c r="O93" i="99"/>
  <c r="U55" i="99"/>
  <c r="U54" i="99" s="1"/>
  <c r="O54" i="99"/>
  <c r="N29" i="99"/>
  <c r="T30" i="99"/>
  <c r="T29" i="99" s="1"/>
  <c r="N70" i="99"/>
  <c r="T21" i="99"/>
  <c r="T20" i="99" s="1"/>
  <c r="N20" i="99"/>
  <c r="N61" i="99"/>
  <c r="T40" i="99"/>
  <c r="T36" i="99"/>
  <c r="T35" i="99" s="1"/>
  <c r="N35" i="99"/>
  <c r="N22" i="99"/>
  <c r="T23" i="99"/>
  <c r="T22" i="99" s="1"/>
  <c r="U14" i="99"/>
  <c r="U13" i="99" s="1"/>
  <c r="O13" i="99"/>
  <c r="D36" i="98"/>
  <c r="C36" i="98"/>
  <c r="C40" i="98" s="1"/>
  <c r="C8" i="98"/>
  <c r="C7" i="98"/>
  <c r="C6" i="98"/>
  <c r="C5" i="98"/>
  <c r="P42" i="98"/>
  <c r="O42" i="98"/>
  <c r="N42" i="98"/>
  <c r="L41" i="98"/>
  <c r="K41" i="98"/>
  <c r="M41" i="98"/>
  <c r="J40" i="98"/>
  <c r="J42" i="98" s="1"/>
  <c r="I40" i="98"/>
  <c r="I42" i="98" s="1"/>
  <c r="H40" i="98"/>
  <c r="H42" i="98" s="1"/>
  <c r="G40" i="98"/>
  <c r="G42" i="98" s="1"/>
  <c r="F42" i="98"/>
  <c r="M39" i="98"/>
  <c r="S39" i="98" s="1"/>
  <c r="L39" i="98"/>
  <c r="R39" i="98" s="1"/>
  <c r="Q39" i="98"/>
  <c r="Q38" i="98"/>
  <c r="M38" i="98"/>
  <c r="S38" i="98" s="1"/>
  <c r="L38" i="98"/>
  <c r="R38" i="98" s="1"/>
  <c r="S37" i="98"/>
  <c r="M37" i="98"/>
  <c r="L37" i="98"/>
  <c r="R37" i="98" s="1"/>
  <c r="Q37" i="98"/>
  <c r="K36" i="98" l="1"/>
  <c r="M36" i="98"/>
  <c r="L36" i="98"/>
  <c r="D40" i="98"/>
  <c r="D42" i="98"/>
  <c r="T120" i="99"/>
  <c r="V120" i="99"/>
  <c r="N120" i="99"/>
  <c r="O120" i="99"/>
  <c r="P120" i="99"/>
  <c r="U120" i="99"/>
  <c r="R36" i="98"/>
  <c r="C42" i="98"/>
  <c r="S36" i="98"/>
  <c r="Q36" i="98"/>
  <c r="E42" i="98"/>
  <c r="D41" i="96"/>
  <c r="C41" i="96"/>
  <c r="K41" i="96" s="1"/>
  <c r="G19" i="96"/>
  <c r="F19" i="96"/>
  <c r="C8" i="96"/>
  <c r="C7" i="96"/>
  <c r="P42" i="97"/>
  <c r="O42" i="97"/>
  <c r="N42" i="97"/>
  <c r="D42" i="97"/>
  <c r="C42" i="97"/>
  <c r="D41" i="97"/>
  <c r="C41" i="97"/>
  <c r="M41" i="97" s="1"/>
  <c r="L40" i="97"/>
  <c r="J40" i="97"/>
  <c r="J42" i="97" s="1"/>
  <c r="I40" i="97"/>
  <c r="I42" i="97" s="1"/>
  <c r="H40" i="97"/>
  <c r="K40" i="97" s="1"/>
  <c r="G40" i="97"/>
  <c r="G42" i="97" s="1"/>
  <c r="F40" i="97"/>
  <c r="F42" i="97" s="1"/>
  <c r="E40" i="97"/>
  <c r="E42" i="97" s="1"/>
  <c r="S39" i="97"/>
  <c r="M39" i="97"/>
  <c r="L39" i="97"/>
  <c r="R39" i="97" s="1"/>
  <c r="K39" i="97"/>
  <c r="Q39" i="97" s="1"/>
  <c r="Q38" i="97"/>
  <c r="M38" i="97"/>
  <c r="S38" i="97" s="1"/>
  <c r="L38" i="97"/>
  <c r="R38" i="97" s="1"/>
  <c r="K38" i="97"/>
  <c r="S37" i="97"/>
  <c r="M37" i="97"/>
  <c r="L37" i="97"/>
  <c r="R37" i="97" s="1"/>
  <c r="K37" i="97"/>
  <c r="Q37" i="97" s="1"/>
  <c r="Q36" i="97"/>
  <c r="M36" i="97"/>
  <c r="S36" i="97" s="1"/>
  <c r="L36" i="97"/>
  <c r="R36" i="97" s="1"/>
  <c r="K36" i="97"/>
  <c r="G19" i="97"/>
  <c r="F19" i="97"/>
  <c r="C8" i="97"/>
  <c r="C7" i="97"/>
  <c r="C6" i="97"/>
  <c r="C5" i="97"/>
  <c r="C6" i="96"/>
  <c r="C5" i="96"/>
  <c r="P42" i="96"/>
  <c r="O42" i="96"/>
  <c r="N42" i="96"/>
  <c r="D42" i="96"/>
  <c r="C42" i="96"/>
  <c r="L40" i="96"/>
  <c r="J40" i="96"/>
  <c r="J42" i="96" s="1"/>
  <c r="I40" i="96"/>
  <c r="I42" i="96" s="1"/>
  <c r="H40" i="96"/>
  <c r="K40" i="96" s="1"/>
  <c r="G40" i="96"/>
  <c r="G42" i="96" s="1"/>
  <c r="F40" i="96"/>
  <c r="F42" i="96" s="1"/>
  <c r="E40" i="96"/>
  <c r="E42" i="96" s="1"/>
  <c r="S39" i="96"/>
  <c r="Q39" i="96"/>
  <c r="M39" i="96"/>
  <c r="L39" i="96"/>
  <c r="R39" i="96" s="1"/>
  <c r="K39" i="96"/>
  <c r="S38" i="96"/>
  <c r="Q38" i="96"/>
  <c r="M38" i="96"/>
  <c r="L38" i="96"/>
  <c r="R38" i="96" s="1"/>
  <c r="K38" i="96"/>
  <c r="S37" i="96"/>
  <c r="Q37" i="96"/>
  <c r="M37" i="96"/>
  <c r="L37" i="96"/>
  <c r="R37" i="96" s="1"/>
  <c r="K37" i="96"/>
  <c r="S36" i="96"/>
  <c r="Q36" i="96"/>
  <c r="M36" i="96"/>
  <c r="L36" i="96"/>
  <c r="R36" i="96" s="1"/>
  <c r="K36" i="96"/>
  <c r="M40" i="98" l="1"/>
  <c r="M42" i="98" s="1"/>
  <c r="S42" i="98" s="1"/>
  <c r="K40" i="98"/>
  <c r="K42" i="98" s="1"/>
  <c r="Q42" i="98" s="1"/>
  <c r="L40" i="98"/>
  <c r="L42" i="98" s="1"/>
  <c r="R42" i="98" s="1"/>
  <c r="K41" i="97"/>
  <c r="M41" i="96"/>
  <c r="K42" i="97"/>
  <c r="Q42" i="97" s="1"/>
  <c r="K42" i="96"/>
  <c r="Q42" i="96" s="1"/>
  <c r="M40" i="97"/>
  <c r="M42" i="97" s="1"/>
  <c r="S42" i="97" s="1"/>
  <c r="L41" i="97"/>
  <c r="L42" i="97" s="1"/>
  <c r="R42" i="97" s="1"/>
  <c r="H42" i="97"/>
  <c r="M40" i="96"/>
  <c r="M42" i="96" s="1"/>
  <c r="S42" i="96" s="1"/>
  <c r="L41" i="96"/>
  <c r="L42" i="96" s="1"/>
  <c r="R42" i="96" s="1"/>
  <c r="H42" i="96"/>
  <c r="D41" i="95"/>
  <c r="C41" i="95"/>
  <c r="M41" i="95" s="1"/>
  <c r="G19" i="95"/>
  <c r="F19" i="95"/>
  <c r="C8" i="95"/>
  <c r="C7" i="95"/>
  <c r="P42" i="95"/>
  <c r="O42" i="95"/>
  <c r="N42" i="95"/>
  <c r="D42" i="95"/>
  <c r="C42" i="95"/>
  <c r="L40" i="95"/>
  <c r="J40" i="95"/>
  <c r="J42" i="95" s="1"/>
  <c r="I40" i="95"/>
  <c r="I42" i="95" s="1"/>
  <c r="H40" i="95"/>
  <c r="K40" i="95" s="1"/>
  <c r="G40" i="95"/>
  <c r="G42" i="95" s="1"/>
  <c r="F40" i="95"/>
  <c r="F42" i="95" s="1"/>
  <c r="E40" i="95"/>
  <c r="E42" i="95" s="1"/>
  <c r="S39" i="95"/>
  <c r="M39" i="95"/>
  <c r="L39" i="95"/>
  <c r="R39" i="95" s="1"/>
  <c r="K39" i="95"/>
  <c r="Q39" i="95" s="1"/>
  <c r="Q38" i="95"/>
  <c r="M38" i="95"/>
  <c r="S38" i="95" s="1"/>
  <c r="L38" i="95"/>
  <c r="R38" i="95" s="1"/>
  <c r="K38" i="95"/>
  <c r="S37" i="95"/>
  <c r="Q37" i="95"/>
  <c r="M37" i="95"/>
  <c r="L37" i="95"/>
  <c r="R37" i="95" s="1"/>
  <c r="K37" i="95"/>
  <c r="S36" i="95"/>
  <c r="Q36" i="95"/>
  <c r="M36" i="95"/>
  <c r="L36" i="95"/>
  <c r="R36" i="95" s="1"/>
  <c r="K36" i="95"/>
  <c r="C6" i="95"/>
  <c r="C5" i="95"/>
  <c r="D41" i="94"/>
  <c r="C41" i="94"/>
  <c r="K41" i="94" s="1"/>
  <c r="G19" i="94"/>
  <c r="F19" i="94"/>
  <c r="C8" i="94"/>
  <c r="C7" i="94"/>
  <c r="P42" i="94"/>
  <c r="O42" i="94"/>
  <c r="N42" i="94"/>
  <c r="D42" i="94"/>
  <c r="C42" i="94"/>
  <c r="L40" i="94"/>
  <c r="J40" i="94"/>
  <c r="J42" i="94" s="1"/>
  <c r="I40" i="94"/>
  <c r="I42" i="94" s="1"/>
  <c r="H40" i="94"/>
  <c r="K40" i="94" s="1"/>
  <c r="G40" i="94"/>
  <c r="G42" i="94" s="1"/>
  <c r="F40" i="94"/>
  <c r="F42" i="94" s="1"/>
  <c r="E40" i="94"/>
  <c r="E42" i="94" s="1"/>
  <c r="S39" i="94"/>
  <c r="M39" i="94"/>
  <c r="L39" i="94"/>
  <c r="R39" i="94" s="1"/>
  <c r="K39" i="94"/>
  <c r="Q39" i="94" s="1"/>
  <c r="Q38" i="94"/>
  <c r="M38" i="94"/>
  <c r="S38" i="94" s="1"/>
  <c r="L38" i="94"/>
  <c r="R38" i="94" s="1"/>
  <c r="K38" i="94"/>
  <c r="S37" i="94"/>
  <c r="M37" i="94"/>
  <c r="L37" i="94"/>
  <c r="R37" i="94" s="1"/>
  <c r="K37" i="94"/>
  <c r="Q37" i="94" s="1"/>
  <c r="Q36" i="94"/>
  <c r="M36" i="94"/>
  <c r="S36" i="94" s="1"/>
  <c r="L36" i="94"/>
  <c r="R36" i="94" s="1"/>
  <c r="K36" i="94"/>
  <c r="C6" i="94"/>
  <c r="C5" i="94"/>
  <c r="D41" i="93"/>
  <c r="C41" i="93"/>
  <c r="M41" i="93" s="1"/>
  <c r="G19" i="93"/>
  <c r="F19" i="93"/>
  <c r="C8" i="93"/>
  <c r="C7" i="93"/>
  <c r="P42" i="93"/>
  <c r="O42" i="93"/>
  <c r="N42" i="93"/>
  <c r="D42" i="93"/>
  <c r="C42" i="93"/>
  <c r="M40" i="93"/>
  <c r="L40" i="93"/>
  <c r="J40" i="93"/>
  <c r="J42" i="93" s="1"/>
  <c r="I40" i="93"/>
  <c r="I42" i="93" s="1"/>
  <c r="H40" i="93"/>
  <c r="H42" i="93" s="1"/>
  <c r="G40" i="93"/>
  <c r="G42" i="93" s="1"/>
  <c r="F40" i="93"/>
  <c r="F42" i="93" s="1"/>
  <c r="E40" i="93"/>
  <c r="K40" i="93" s="1"/>
  <c r="S39" i="93"/>
  <c r="M39" i="93"/>
  <c r="L39" i="93"/>
  <c r="R39" i="93" s="1"/>
  <c r="K39" i="93"/>
  <c r="Q39" i="93" s="1"/>
  <c r="R38" i="93"/>
  <c r="Q38" i="93"/>
  <c r="M38" i="93"/>
  <c r="S38" i="93" s="1"/>
  <c r="L38" i="93"/>
  <c r="K38" i="93"/>
  <c r="S37" i="93"/>
  <c r="M37" i="93"/>
  <c r="L37" i="93"/>
  <c r="R37" i="93" s="1"/>
  <c r="K37" i="93"/>
  <c r="Q37" i="93" s="1"/>
  <c r="R36" i="93"/>
  <c r="Q36" i="93"/>
  <c r="M36" i="93"/>
  <c r="S36" i="93" s="1"/>
  <c r="L36" i="93"/>
  <c r="K36" i="93"/>
  <c r="C6" i="93"/>
  <c r="C5" i="93"/>
  <c r="D41" i="92"/>
  <c r="C41" i="92"/>
  <c r="K41" i="92" s="1"/>
  <c r="G19" i="92"/>
  <c r="F19" i="92"/>
  <c r="C8" i="92"/>
  <c r="C7" i="92"/>
  <c r="P42" i="92"/>
  <c r="O42" i="92"/>
  <c r="N42" i="92"/>
  <c r="D42" i="92"/>
  <c r="C42" i="92"/>
  <c r="L40" i="92"/>
  <c r="J40" i="92"/>
  <c r="J42" i="92" s="1"/>
  <c r="I40" i="92"/>
  <c r="I42" i="92" s="1"/>
  <c r="H40" i="92"/>
  <c r="K40" i="92" s="1"/>
  <c r="G40" i="92"/>
  <c r="G42" i="92" s="1"/>
  <c r="F40" i="92"/>
  <c r="F42" i="92" s="1"/>
  <c r="E40" i="92"/>
  <c r="E42" i="92" s="1"/>
  <c r="S39" i="92"/>
  <c r="M39" i="92"/>
  <c r="L39" i="92"/>
  <c r="R39" i="92" s="1"/>
  <c r="K39" i="92"/>
  <c r="Q39" i="92" s="1"/>
  <c r="Q38" i="92"/>
  <c r="M38" i="92"/>
  <c r="S38" i="92" s="1"/>
  <c r="L38" i="92"/>
  <c r="R38" i="92" s="1"/>
  <c r="K38" i="92"/>
  <c r="S37" i="92"/>
  <c r="M37" i="92"/>
  <c r="L37" i="92"/>
  <c r="R37" i="92" s="1"/>
  <c r="K37" i="92"/>
  <c r="Q37" i="92" s="1"/>
  <c r="Q36" i="92"/>
  <c r="M36" i="92"/>
  <c r="S36" i="92" s="1"/>
  <c r="L36" i="92"/>
  <c r="R36" i="92" s="1"/>
  <c r="K36" i="92"/>
  <c r="C6" i="92"/>
  <c r="C5" i="92"/>
  <c r="K41" i="95" l="1"/>
  <c r="M41" i="94"/>
  <c r="K41" i="93"/>
  <c r="M41" i="92"/>
  <c r="L41" i="93"/>
  <c r="L42" i="93" s="1"/>
  <c r="R42" i="93" s="1"/>
  <c r="K42" i="95"/>
  <c r="Q42" i="95" s="1"/>
  <c r="H42" i="95"/>
  <c r="M40" i="95"/>
  <c r="M42" i="95" s="1"/>
  <c r="S42" i="95" s="1"/>
  <c r="L41" i="95"/>
  <c r="L42" i="95" s="1"/>
  <c r="R42" i="95" s="1"/>
  <c r="K42" i="94"/>
  <c r="Q42" i="94" s="1"/>
  <c r="M40" i="94"/>
  <c r="L41" i="94"/>
  <c r="L42" i="94" s="1"/>
  <c r="R42" i="94" s="1"/>
  <c r="H42" i="94"/>
  <c r="K42" i="93"/>
  <c r="Q42" i="93" s="1"/>
  <c r="M42" i="93"/>
  <c r="S42" i="93" s="1"/>
  <c r="E42" i="93"/>
  <c r="K42" i="92"/>
  <c r="Q42" i="92" s="1"/>
  <c r="H42" i="92"/>
  <c r="M40" i="92"/>
  <c r="L41" i="92"/>
  <c r="L42" i="92" s="1"/>
  <c r="R42" i="92" s="1"/>
  <c r="D41" i="91"/>
  <c r="C41" i="91"/>
  <c r="M41" i="91" s="1"/>
  <c r="G19" i="91"/>
  <c r="F19" i="91"/>
  <c r="C8" i="91"/>
  <c r="C7" i="91"/>
  <c r="C6" i="91"/>
  <c r="C5" i="91"/>
  <c r="P42" i="91"/>
  <c r="O42" i="91"/>
  <c r="N42" i="91"/>
  <c r="D42" i="91"/>
  <c r="C42" i="91"/>
  <c r="K41" i="91"/>
  <c r="L40" i="91"/>
  <c r="J40" i="91"/>
  <c r="J42" i="91" s="1"/>
  <c r="I40" i="91"/>
  <c r="I42" i="91" s="1"/>
  <c r="H40" i="91"/>
  <c r="K40" i="91" s="1"/>
  <c r="G40" i="91"/>
  <c r="G42" i="91" s="1"/>
  <c r="F40" i="91"/>
  <c r="F42" i="91" s="1"/>
  <c r="E40" i="91"/>
  <c r="E42" i="91" s="1"/>
  <c r="S39" i="91"/>
  <c r="M39" i="91"/>
  <c r="L39" i="91"/>
  <c r="R39" i="91" s="1"/>
  <c r="K39" i="91"/>
  <c r="Q39" i="91" s="1"/>
  <c r="Q38" i="91"/>
  <c r="M38" i="91"/>
  <c r="S38" i="91" s="1"/>
  <c r="L38" i="91"/>
  <c r="R38" i="91" s="1"/>
  <c r="K38" i="91"/>
  <c r="S37" i="91"/>
  <c r="M37" i="91"/>
  <c r="L37" i="91"/>
  <c r="R37" i="91" s="1"/>
  <c r="K37" i="91"/>
  <c r="Q37" i="91" s="1"/>
  <c r="Q36" i="91"/>
  <c r="M36" i="91"/>
  <c r="S36" i="91" s="1"/>
  <c r="L36" i="91"/>
  <c r="R36" i="91" s="1"/>
  <c r="K36" i="91"/>
  <c r="D41" i="90"/>
  <c r="C41" i="90"/>
  <c r="K41" i="90" s="1"/>
  <c r="G19" i="90"/>
  <c r="F19" i="90"/>
  <c r="C8" i="90"/>
  <c r="C7" i="90"/>
  <c r="P42" i="90"/>
  <c r="O42" i="90"/>
  <c r="N42" i="90"/>
  <c r="D42" i="90"/>
  <c r="C42" i="90"/>
  <c r="L40" i="90"/>
  <c r="J40" i="90"/>
  <c r="J42" i="90" s="1"/>
  <c r="I40" i="90"/>
  <c r="I42" i="90" s="1"/>
  <c r="H40" i="90"/>
  <c r="K40" i="90" s="1"/>
  <c r="G40" i="90"/>
  <c r="G42" i="90" s="1"/>
  <c r="F40" i="90"/>
  <c r="F42" i="90" s="1"/>
  <c r="E40" i="90"/>
  <c r="E42" i="90" s="1"/>
  <c r="S39" i="90"/>
  <c r="M39" i="90"/>
  <c r="L39" i="90"/>
  <c r="R39" i="90" s="1"/>
  <c r="K39" i="90"/>
  <c r="Q39" i="90" s="1"/>
  <c r="Q38" i="90"/>
  <c r="M38" i="90"/>
  <c r="S38" i="90" s="1"/>
  <c r="L38" i="90"/>
  <c r="R38" i="90" s="1"/>
  <c r="K38" i="90"/>
  <c r="S37" i="90"/>
  <c r="M37" i="90"/>
  <c r="L37" i="90"/>
  <c r="R37" i="90" s="1"/>
  <c r="K37" i="90"/>
  <c r="Q37" i="90" s="1"/>
  <c r="Q36" i="90"/>
  <c r="M36" i="90"/>
  <c r="S36" i="90" s="1"/>
  <c r="L36" i="90"/>
  <c r="R36" i="90" s="1"/>
  <c r="K36" i="90"/>
  <c r="C6" i="90"/>
  <c r="C5" i="90"/>
  <c r="D41" i="89"/>
  <c r="C41" i="89"/>
  <c r="L41" i="89" s="1"/>
  <c r="G19" i="89"/>
  <c r="F19" i="89"/>
  <c r="C8" i="89"/>
  <c r="C7" i="89"/>
  <c r="P42" i="89"/>
  <c r="O42" i="89"/>
  <c r="N42" i="89"/>
  <c r="D42" i="89"/>
  <c r="C42" i="89"/>
  <c r="M40" i="89"/>
  <c r="L40" i="89"/>
  <c r="J40" i="89"/>
  <c r="J42" i="89" s="1"/>
  <c r="I40" i="89"/>
  <c r="I42" i="89" s="1"/>
  <c r="H40" i="89"/>
  <c r="H42" i="89" s="1"/>
  <c r="G40" i="89"/>
  <c r="G42" i="89" s="1"/>
  <c r="F40" i="89"/>
  <c r="F42" i="89" s="1"/>
  <c r="E40" i="89"/>
  <c r="K40" i="89" s="1"/>
  <c r="S39" i="89"/>
  <c r="M39" i="89"/>
  <c r="L39" i="89"/>
  <c r="R39" i="89" s="1"/>
  <c r="K39" i="89"/>
  <c r="Q39" i="89" s="1"/>
  <c r="R38" i="89"/>
  <c r="Q38" i="89"/>
  <c r="M38" i="89"/>
  <c r="S38" i="89" s="1"/>
  <c r="L38" i="89"/>
  <c r="K38" i="89"/>
  <c r="S37" i="89"/>
  <c r="M37" i="89"/>
  <c r="L37" i="89"/>
  <c r="R37" i="89" s="1"/>
  <c r="K37" i="89"/>
  <c r="Q37" i="89" s="1"/>
  <c r="R36" i="89"/>
  <c r="Q36" i="89"/>
  <c r="M36" i="89"/>
  <c r="S36" i="89" s="1"/>
  <c r="L36" i="89"/>
  <c r="K36" i="89"/>
  <c r="C6" i="89"/>
  <c r="C5" i="89"/>
  <c r="D41" i="88"/>
  <c r="C41" i="88"/>
  <c r="M41" i="88" s="1"/>
  <c r="G19" i="88"/>
  <c r="F19" i="88"/>
  <c r="C8" i="88"/>
  <c r="C7" i="88"/>
  <c r="P42" i="88"/>
  <c r="O42" i="88"/>
  <c r="N42" i="88"/>
  <c r="H42" i="88"/>
  <c r="D42" i="88"/>
  <c r="C42" i="88"/>
  <c r="L40" i="88"/>
  <c r="J40" i="88"/>
  <c r="J42" i="88" s="1"/>
  <c r="I40" i="88"/>
  <c r="I42" i="88" s="1"/>
  <c r="H40" i="88"/>
  <c r="K40" i="88" s="1"/>
  <c r="G40" i="88"/>
  <c r="G42" i="88" s="1"/>
  <c r="F40" i="88"/>
  <c r="F42" i="88" s="1"/>
  <c r="E40" i="88"/>
  <c r="E42" i="88" s="1"/>
  <c r="S39" i="88"/>
  <c r="M39" i="88"/>
  <c r="L39" i="88"/>
  <c r="R39" i="88" s="1"/>
  <c r="K39" i="88"/>
  <c r="Q39" i="88" s="1"/>
  <c r="Q38" i="88"/>
  <c r="M38" i="88"/>
  <c r="S38" i="88" s="1"/>
  <c r="L38" i="88"/>
  <c r="R38" i="88" s="1"/>
  <c r="K38" i="88"/>
  <c r="S37" i="88"/>
  <c r="M37" i="88"/>
  <c r="L37" i="88"/>
  <c r="R37" i="88" s="1"/>
  <c r="K37" i="88"/>
  <c r="Q37" i="88" s="1"/>
  <c r="Q36" i="88"/>
  <c r="M36" i="88"/>
  <c r="S36" i="88" s="1"/>
  <c r="L36" i="88"/>
  <c r="R36" i="88" s="1"/>
  <c r="K36" i="88"/>
  <c r="C6" i="88"/>
  <c r="C5" i="88"/>
  <c r="D41" i="87"/>
  <c r="C41" i="87"/>
  <c r="M41" i="87" s="1"/>
  <c r="G19" i="87"/>
  <c r="F19" i="87"/>
  <c r="C8" i="87"/>
  <c r="C7" i="87"/>
  <c r="P42" i="87"/>
  <c r="O42" i="87"/>
  <c r="N42" i="87"/>
  <c r="D42" i="87"/>
  <c r="C42" i="87"/>
  <c r="M40" i="87"/>
  <c r="L40" i="87"/>
  <c r="J40" i="87"/>
  <c r="J42" i="87" s="1"/>
  <c r="I40" i="87"/>
  <c r="I42" i="87" s="1"/>
  <c r="H40" i="87"/>
  <c r="H42" i="87" s="1"/>
  <c r="G40" i="87"/>
  <c r="G42" i="87" s="1"/>
  <c r="F40" i="87"/>
  <c r="F42" i="87" s="1"/>
  <c r="E40" i="87"/>
  <c r="K40" i="87" s="1"/>
  <c r="S39" i="87"/>
  <c r="Q39" i="87"/>
  <c r="M39" i="87"/>
  <c r="L39" i="87"/>
  <c r="R39" i="87" s="1"/>
  <c r="K39" i="87"/>
  <c r="S38" i="87"/>
  <c r="R38" i="87"/>
  <c r="Q38" i="87"/>
  <c r="M38" i="87"/>
  <c r="L38" i="87"/>
  <c r="K38" i="87"/>
  <c r="S37" i="87"/>
  <c r="Q37" i="87"/>
  <c r="M37" i="87"/>
  <c r="L37" i="87"/>
  <c r="R37" i="87" s="1"/>
  <c r="K37" i="87"/>
  <c r="S36" i="87"/>
  <c r="R36" i="87"/>
  <c r="Q36" i="87"/>
  <c r="M36" i="87"/>
  <c r="L36" i="87"/>
  <c r="K36" i="87"/>
  <c r="C6" i="87"/>
  <c r="C5" i="87"/>
  <c r="D41" i="86"/>
  <c r="C41" i="86"/>
  <c r="M41" i="86" s="1"/>
  <c r="G19" i="86"/>
  <c r="F19" i="86"/>
  <c r="C8" i="86"/>
  <c r="C7" i="86"/>
  <c r="P42" i="86"/>
  <c r="O42" i="86"/>
  <c r="N42" i="86"/>
  <c r="D42" i="86"/>
  <c r="C42" i="86"/>
  <c r="K40" i="86"/>
  <c r="J40" i="86"/>
  <c r="J42" i="86" s="1"/>
  <c r="I40" i="86"/>
  <c r="I42" i="86" s="1"/>
  <c r="H40" i="86"/>
  <c r="H42" i="86" s="1"/>
  <c r="G40" i="86"/>
  <c r="M40" i="86" s="1"/>
  <c r="F40" i="86"/>
  <c r="F42" i="86" s="1"/>
  <c r="E40" i="86"/>
  <c r="E42" i="86" s="1"/>
  <c r="R39" i="86"/>
  <c r="M39" i="86"/>
  <c r="S39" i="86" s="1"/>
  <c r="L39" i="86"/>
  <c r="K39" i="86"/>
  <c r="Q39" i="86" s="1"/>
  <c r="M38" i="86"/>
  <c r="S38" i="86" s="1"/>
  <c r="L38" i="86"/>
  <c r="R38" i="86" s="1"/>
  <c r="K38" i="86"/>
  <c r="Q38" i="86" s="1"/>
  <c r="R37" i="86"/>
  <c r="M37" i="86"/>
  <c r="S37" i="86" s="1"/>
  <c r="L37" i="86"/>
  <c r="K37" i="86"/>
  <c r="Q37" i="86" s="1"/>
  <c r="M36" i="86"/>
  <c r="S36" i="86" s="1"/>
  <c r="L36" i="86"/>
  <c r="R36" i="86" s="1"/>
  <c r="K36" i="86"/>
  <c r="Q36" i="86" s="1"/>
  <c r="C6" i="86"/>
  <c r="C5" i="86"/>
  <c r="D41" i="85"/>
  <c r="C41" i="85"/>
  <c r="M41" i="85" s="1"/>
  <c r="G19" i="85"/>
  <c r="F19" i="85"/>
  <c r="C8" i="85"/>
  <c r="C7" i="85"/>
  <c r="P42" i="85"/>
  <c r="O42" i="85"/>
  <c r="N42" i="85"/>
  <c r="D42" i="85"/>
  <c r="C42" i="85"/>
  <c r="K40" i="85"/>
  <c r="J40" i="85"/>
  <c r="J42" i="85" s="1"/>
  <c r="I40" i="85"/>
  <c r="I42" i="85" s="1"/>
  <c r="H40" i="85"/>
  <c r="H42" i="85" s="1"/>
  <c r="G40" i="85"/>
  <c r="M40" i="85" s="1"/>
  <c r="F40" i="85"/>
  <c r="F42" i="85" s="1"/>
  <c r="E40" i="85"/>
  <c r="E42" i="85" s="1"/>
  <c r="R39" i="85"/>
  <c r="M39" i="85"/>
  <c r="S39" i="85" s="1"/>
  <c r="L39" i="85"/>
  <c r="K39" i="85"/>
  <c r="Q39" i="85" s="1"/>
  <c r="M38" i="85"/>
  <c r="S38" i="85" s="1"/>
  <c r="L38" i="85"/>
  <c r="R38" i="85" s="1"/>
  <c r="K38" i="85"/>
  <c r="Q38" i="85" s="1"/>
  <c r="R37" i="85"/>
  <c r="M37" i="85"/>
  <c r="S37" i="85" s="1"/>
  <c r="L37" i="85"/>
  <c r="K37" i="85"/>
  <c r="Q37" i="85" s="1"/>
  <c r="M36" i="85"/>
  <c r="S36" i="85" s="1"/>
  <c r="L36" i="85"/>
  <c r="R36" i="85" s="1"/>
  <c r="K36" i="85"/>
  <c r="Q36" i="85" s="1"/>
  <c r="C6" i="85"/>
  <c r="C5" i="85"/>
  <c r="D41" i="84"/>
  <c r="C41" i="84"/>
  <c r="M41" i="84" s="1"/>
  <c r="G19" i="84"/>
  <c r="F19" i="84"/>
  <c r="C8" i="84"/>
  <c r="C7" i="84"/>
  <c r="P42" i="84"/>
  <c r="O42" i="84"/>
  <c r="N42" i="84"/>
  <c r="D42" i="84"/>
  <c r="C42" i="84"/>
  <c r="K41" i="84"/>
  <c r="L40" i="84"/>
  <c r="J40" i="84"/>
  <c r="J42" i="84" s="1"/>
  <c r="I40" i="84"/>
  <c r="I42" i="84" s="1"/>
  <c r="H40" i="84"/>
  <c r="K40" i="84" s="1"/>
  <c r="G40" i="84"/>
  <c r="G42" i="84" s="1"/>
  <c r="F40" i="84"/>
  <c r="F42" i="84" s="1"/>
  <c r="E40" i="84"/>
  <c r="E42" i="84" s="1"/>
  <c r="S39" i="84"/>
  <c r="M39" i="84"/>
  <c r="L39" i="84"/>
  <c r="R39" i="84" s="1"/>
  <c r="K39" i="84"/>
  <c r="Q39" i="84" s="1"/>
  <c r="Q38" i="84"/>
  <c r="M38" i="84"/>
  <c r="S38" i="84" s="1"/>
  <c r="L38" i="84"/>
  <c r="R38" i="84" s="1"/>
  <c r="K38" i="84"/>
  <c r="S37" i="84"/>
  <c r="M37" i="84"/>
  <c r="L37" i="84"/>
  <c r="R37" i="84" s="1"/>
  <c r="K37" i="84"/>
  <c r="Q37" i="84" s="1"/>
  <c r="Q36" i="84"/>
  <c r="M36" i="84"/>
  <c r="S36" i="84" s="1"/>
  <c r="L36" i="84"/>
  <c r="R36" i="84" s="1"/>
  <c r="K36" i="84"/>
  <c r="C6" i="84"/>
  <c r="C5" i="84"/>
  <c r="D41" i="83"/>
  <c r="C41" i="83"/>
  <c r="M41" i="83" s="1"/>
  <c r="G19" i="83"/>
  <c r="F19" i="83"/>
  <c r="C8" i="83"/>
  <c r="C7" i="83"/>
  <c r="P42" i="83"/>
  <c r="O42" i="83"/>
  <c r="N42" i="83"/>
  <c r="D42" i="83"/>
  <c r="C42" i="83"/>
  <c r="K40" i="83"/>
  <c r="J40" i="83"/>
  <c r="J42" i="83" s="1"/>
  <c r="I40" i="83"/>
  <c r="I42" i="83" s="1"/>
  <c r="H40" i="83"/>
  <c r="H42" i="83" s="1"/>
  <c r="G40" i="83"/>
  <c r="G42" i="83" s="1"/>
  <c r="F40" i="83"/>
  <c r="F42" i="83" s="1"/>
  <c r="E40" i="83"/>
  <c r="E42" i="83" s="1"/>
  <c r="R39" i="83"/>
  <c r="M39" i="83"/>
  <c r="S39" i="83" s="1"/>
  <c r="L39" i="83"/>
  <c r="K39" i="83"/>
  <c r="Q39" i="83" s="1"/>
  <c r="M38" i="83"/>
  <c r="S38" i="83" s="1"/>
  <c r="L38" i="83"/>
  <c r="R38" i="83" s="1"/>
  <c r="K38" i="83"/>
  <c r="Q38" i="83" s="1"/>
  <c r="R37" i="83"/>
  <c r="M37" i="83"/>
  <c r="S37" i="83" s="1"/>
  <c r="L37" i="83"/>
  <c r="K37" i="83"/>
  <c r="Q37" i="83" s="1"/>
  <c r="M36" i="83"/>
  <c r="S36" i="83" s="1"/>
  <c r="L36" i="83"/>
  <c r="R36" i="83" s="1"/>
  <c r="K36" i="83"/>
  <c r="Q36" i="83" s="1"/>
  <c r="C6" i="83"/>
  <c r="C5" i="83"/>
  <c r="D41" i="82"/>
  <c r="C41" i="82"/>
  <c r="L41" i="82" s="1"/>
  <c r="G19" i="82"/>
  <c r="F19" i="82"/>
  <c r="C8" i="82"/>
  <c r="C7" i="82"/>
  <c r="P42" i="82"/>
  <c r="O42" i="82"/>
  <c r="N42" i="82"/>
  <c r="D42" i="82"/>
  <c r="C42" i="82"/>
  <c r="M40" i="82"/>
  <c r="L40" i="82"/>
  <c r="J40" i="82"/>
  <c r="J42" i="82" s="1"/>
  <c r="I40" i="82"/>
  <c r="I42" i="82" s="1"/>
  <c r="H40" i="82"/>
  <c r="H42" i="82" s="1"/>
  <c r="G40" i="82"/>
  <c r="G42" i="82" s="1"/>
  <c r="F40" i="82"/>
  <c r="F42" i="82" s="1"/>
  <c r="E40" i="82"/>
  <c r="K40" i="82" s="1"/>
  <c r="S39" i="82"/>
  <c r="Q39" i="82"/>
  <c r="M39" i="82"/>
  <c r="L39" i="82"/>
  <c r="R39" i="82" s="1"/>
  <c r="K39" i="82"/>
  <c r="S38" i="82"/>
  <c r="R38" i="82"/>
  <c r="Q38" i="82"/>
  <c r="M38" i="82"/>
  <c r="L38" i="82"/>
  <c r="K38" i="82"/>
  <c r="S37" i="82"/>
  <c r="Q37" i="82"/>
  <c r="M37" i="82"/>
  <c r="L37" i="82"/>
  <c r="R37" i="82" s="1"/>
  <c r="K37" i="82"/>
  <c r="S36" i="82"/>
  <c r="R36" i="82"/>
  <c r="Q36" i="82"/>
  <c r="M36" i="82"/>
  <c r="L36" i="82"/>
  <c r="K36" i="82"/>
  <c r="C6" i="82"/>
  <c r="C5" i="82"/>
  <c r="D41" i="81"/>
  <c r="C41" i="81"/>
  <c r="G19" i="81"/>
  <c r="F19" i="81"/>
  <c r="C8" i="81"/>
  <c r="C7" i="81"/>
  <c r="D41" i="80"/>
  <c r="C41" i="80"/>
  <c r="G19" i="80"/>
  <c r="F19" i="80"/>
  <c r="C8" i="80"/>
  <c r="C7" i="80"/>
  <c r="P42" i="81"/>
  <c r="O42" i="81"/>
  <c r="N42" i="81"/>
  <c r="D42" i="81"/>
  <c r="C42" i="81"/>
  <c r="M41" i="81"/>
  <c r="K40" i="81"/>
  <c r="J40" i="81"/>
  <c r="J42" i="81" s="1"/>
  <c r="I40" i="81"/>
  <c r="I42" i="81" s="1"/>
  <c r="H40" i="81"/>
  <c r="H42" i="81" s="1"/>
  <c r="G40" i="81"/>
  <c r="M40" i="81" s="1"/>
  <c r="F40" i="81"/>
  <c r="F42" i="81" s="1"/>
  <c r="E40" i="81"/>
  <c r="E42" i="81" s="1"/>
  <c r="S39" i="81"/>
  <c r="R39" i="81"/>
  <c r="M39" i="81"/>
  <c r="L39" i="81"/>
  <c r="K39" i="81"/>
  <c r="Q39" i="81" s="1"/>
  <c r="Q38" i="81"/>
  <c r="M38" i="81"/>
  <c r="S38" i="81" s="1"/>
  <c r="L38" i="81"/>
  <c r="R38" i="81" s="1"/>
  <c r="K38" i="81"/>
  <c r="S37" i="81"/>
  <c r="R37" i="81"/>
  <c r="M37" i="81"/>
  <c r="L37" i="81"/>
  <c r="K37" i="81"/>
  <c r="Q37" i="81" s="1"/>
  <c r="Q36" i="81"/>
  <c r="M36" i="81"/>
  <c r="S36" i="81" s="1"/>
  <c r="L36" i="81"/>
  <c r="R36" i="81" s="1"/>
  <c r="K36" i="81"/>
  <c r="C6" i="81"/>
  <c r="C5" i="81"/>
  <c r="P42" i="80"/>
  <c r="O42" i="80"/>
  <c r="N42" i="80"/>
  <c r="D42" i="80"/>
  <c r="C42" i="80"/>
  <c r="K41" i="80"/>
  <c r="M41" i="80"/>
  <c r="L40" i="80"/>
  <c r="J40" i="80"/>
  <c r="J42" i="80" s="1"/>
  <c r="I40" i="80"/>
  <c r="I42" i="80" s="1"/>
  <c r="H40" i="80"/>
  <c r="K40" i="80" s="1"/>
  <c r="G40" i="80"/>
  <c r="G42" i="80" s="1"/>
  <c r="F40" i="80"/>
  <c r="F42" i="80" s="1"/>
  <c r="E40" i="80"/>
  <c r="E42" i="80" s="1"/>
  <c r="S39" i="80"/>
  <c r="M39" i="80"/>
  <c r="L39" i="80"/>
  <c r="R39" i="80" s="1"/>
  <c r="K39" i="80"/>
  <c r="Q39" i="80" s="1"/>
  <c r="Q38" i="80"/>
  <c r="M38" i="80"/>
  <c r="S38" i="80" s="1"/>
  <c r="L38" i="80"/>
  <c r="R38" i="80" s="1"/>
  <c r="K38" i="80"/>
  <c r="S37" i="80"/>
  <c r="M37" i="80"/>
  <c r="L37" i="80"/>
  <c r="R37" i="80" s="1"/>
  <c r="K37" i="80"/>
  <c r="Q37" i="80" s="1"/>
  <c r="Q36" i="80"/>
  <c r="M36" i="80"/>
  <c r="S36" i="80" s="1"/>
  <c r="L36" i="80"/>
  <c r="R36" i="80" s="1"/>
  <c r="K36" i="80"/>
  <c r="C6" i="80"/>
  <c r="C5" i="80"/>
  <c r="D41" i="79"/>
  <c r="C41" i="79"/>
  <c r="K41" i="79" s="1"/>
  <c r="C7" i="79"/>
  <c r="F19" i="79"/>
  <c r="C8" i="79"/>
  <c r="P42" i="79"/>
  <c r="O42" i="79"/>
  <c r="N42" i="79"/>
  <c r="D42" i="79"/>
  <c r="C42" i="79"/>
  <c r="L40" i="79"/>
  <c r="J40" i="79"/>
  <c r="J42" i="79" s="1"/>
  <c r="I40" i="79"/>
  <c r="I42" i="79" s="1"/>
  <c r="H40" i="79"/>
  <c r="K40" i="79" s="1"/>
  <c r="G40" i="79"/>
  <c r="G42" i="79" s="1"/>
  <c r="F40" i="79"/>
  <c r="F42" i="79" s="1"/>
  <c r="E40" i="79"/>
  <c r="E42" i="79" s="1"/>
  <c r="S39" i="79"/>
  <c r="M39" i="79"/>
  <c r="L39" i="79"/>
  <c r="R39" i="79" s="1"/>
  <c r="K39" i="79"/>
  <c r="Q39" i="79" s="1"/>
  <c r="Q38" i="79"/>
  <c r="M38" i="79"/>
  <c r="S38" i="79" s="1"/>
  <c r="L38" i="79"/>
  <c r="R38" i="79" s="1"/>
  <c r="K38" i="79"/>
  <c r="S37" i="79"/>
  <c r="M37" i="79"/>
  <c r="L37" i="79"/>
  <c r="R37" i="79" s="1"/>
  <c r="K37" i="79"/>
  <c r="Q37" i="79" s="1"/>
  <c r="Q36" i="79"/>
  <c r="M36" i="79"/>
  <c r="S36" i="79" s="1"/>
  <c r="L36" i="79"/>
  <c r="R36" i="79" s="1"/>
  <c r="K36" i="79"/>
  <c r="G19" i="79"/>
  <c r="C6" i="79"/>
  <c r="C5" i="79"/>
  <c r="D41" i="78"/>
  <c r="C41" i="78"/>
  <c r="M41" i="78" s="1"/>
  <c r="G19" i="78"/>
  <c r="F19" i="78"/>
  <c r="C8" i="78"/>
  <c r="C7" i="78"/>
  <c r="C6" i="78"/>
  <c r="C5" i="78"/>
  <c r="P42" i="78"/>
  <c r="O42" i="78"/>
  <c r="N42" i="78"/>
  <c r="D42" i="78"/>
  <c r="C42" i="78"/>
  <c r="K41" i="78"/>
  <c r="L40" i="78"/>
  <c r="K40" i="78"/>
  <c r="J40" i="78"/>
  <c r="J42" i="78" s="1"/>
  <c r="I40" i="78"/>
  <c r="I42" i="78" s="1"/>
  <c r="H40" i="78"/>
  <c r="H42" i="78" s="1"/>
  <c r="G40" i="78"/>
  <c r="G42" i="78" s="1"/>
  <c r="F40" i="78"/>
  <c r="F42" i="78" s="1"/>
  <c r="E40" i="78"/>
  <c r="E42" i="78" s="1"/>
  <c r="S39" i="78"/>
  <c r="R39" i="78"/>
  <c r="M39" i="78"/>
  <c r="L39" i="78"/>
  <c r="K39" i="78"/>
  <c r="Q39" i="78" s="1"/>
  <c r="Q38" i="78"/>
  <c r="M38" i="78"/>
  <c r="S38" i="78" s="1"/>
  <c r="L38" i="78"/>
  <c r="R38" i="78" s="1"/>
  <c r="K38" i="78"/>
  <c r="S37" i="78"/>
  <c r="R37" i="78"/>
  <c r="M37" i="78"/>
  <c r="L37" i="78"/>
  <c r="K37" i="78"/>
  <c r="Q37" i="78" s="1"/>
  <c r="Q36" i="78"/>
  <c r="M36" i="78"/>
  <c r="S36" i="78" s="1"/>
  <c r="L36" i="78"/>
  <c r="R36" i="78" s="1"/>
  <c r="K36" i="78"/>
  <c r="D41" i="77"/>
  <c r="C41" i="77"/>
  <c r="K41" i="77" s="1"/>
  <c r="G19" i="77"/>
  <c r="F19" i="77"/>
  <c r="C8" i="77"/>
  <c r="C7" i="77"/>
  <c r="P42" i="77"/>
  <c r="O42" i="77"/>
  <c r="N42" i="77"/>
  <c r="D42" i="77"/>
  <c r="C42" i="77"/>
  <c r="M41" i="77"/>
  <c r="L40" i="77"/>
  <c r="K40" i="77"/>
  <c r="J40" i="77"/>
  <c r="J42" i="77" s="1"/>
  <c r="I40" i="77"/>
  <c r="I42" i="77" s="1"/>
  <c r="H40" i="77"/>
  <c r="H42" i="77" s="1"/>
  <c r="G40" i="77"/>
  <c r="M40" i="77" s="1"/>
  <c r="F40" i="77"/>
  <c r="F42" i="77" s="1"/>
  <c r="E40" i="77"/>
  <c r="E42" i="77" s="1"/>
  <c r="S39" i="77"/>
  <c r="R39" i="77"/>
  <c r="M39" i="77"/>
  <c r="L39" i="77"/>
  <c r="K39" i="77"/>
  <c r="Q39" i="77" s="1"/>
  <c r="Q38" i="77"/>
  <c r="M38" i="77"/>
  <c r="S38" i="77" s="1"/>
  <c r="L38" i="77"/>
  <c r="R38" i="77" s="1"/>
  <c r="K38" i="77"/>
  <c r="S37" i="77"/>
  <c r="R37" i="77"/>
  <c r="M37" i="77"/>
  <c r="L37" i="77"/>
  <c r="K37" i="77"/>
  <c r="Q37" i="77" s="1"/>
  <c r="Q36" i="77"/>
  <c r="M36" i="77"/>
  <c r="S36" i="77" s="1"/>
  <c r="L36" i="77"/>
  <c r="R36" i="77" s="1"/>
  <c r="K36" i="77"/>
  <c r="C6" i="77"/>
  <c r="C5" i="77"/>
  <c r="D45" i="76"/>
  <c r="C45" i="76"/>
  <c r="M45" i="76" s="1"/>
  <c r="C8" i="76"/>
  <c r="C7" i="76"/>
  <c r="P46" i="76"/>
  <c r="O46" i="76"/>
  <c r="N46" i="76"/>
  <c r="D46" i="76"/>
  <c r="C46" i="76"/>
  <c r="J44" i="76"/>
  <c r="J46" i="76" s="1"/>
  <c r="I44" i="76"/>
  <c r="I46" i="76" s="1"/>
  <c r="H44" i="76"/>
  <c r="H46" i="76" s="1"/>
  <c r="G44" i="76"/>
  <c r="G46" i="76" s="1"/>
  <c r="F44" i="76"/>
  <c r="F46" i="76" s="1"/>
  <c r="E44" i="76"/>
  <c r="M43" i="76"/>
  <c r="S43" i="76" s="1"/>
  <c r="L43" i="76"/>
  <c r="R43" i="76" s="1"/>
  <c r="K43" i="76"/>
  <c r="Q43" i="76" s="1"/>
  <c r="Q42" i="76"/>
  <c r="M42" i="76"/>
  <c r="S42" i="76" s="1"/>
  <c r="L42" i="76"/>
  <c r="R42" i="76" s="1"/>
  <c r="K42" i="76"/>
  <c r="M41" i="76"/>
  <c r="S41" i="76" s="1"/>
  <c r="L41" i="76"/>
  <c r="R41" i="76" s="1"/>
  <c r="K41" i="76"/>
  <c r="Q41" i="76" s="1"/>
  <c r="R40" i="76"/>
  <c r="Q40" i="76"/>
  <c r="M40" i="76"/>
  <c r="S40" i="76" s="1"/>
  <c r="L40" i="76"/>
  <c r="K40" i="76"/>
  <c r="C6" i="76"/>
  <c r="C5" i="76"/>
  <c r="D41" i="75"/>
  <c r="C41" i="75"/>
  <c r="K41" i="75" s="1"/>
  <c r="C8" i="75"/>
  <c r="C7" i="75"/>
  <c r="P42" i="75"/>
  <c r="O42" i="75"/>
  <c r="N42" i="75"/>
  <c r="D42" i="75"/>
  <c r="C42" i="75"/>
  <c r="L40" i="75"/>
  <c r="J40" i="75"/>
  <c r="J42" i="75" s="1"/>
  <c r="I40" i="75"/>
  <c r="I42" i="75" s="1"/>
  <c r="H40" i="75"/>
  <c r="K40" i="75" s="1"/>
  <c r="G40" i="75"/>
  <c r="G42" i="75" s="1"/>
  <c r="F40" i="75"/>
  <c r="F42" i="75" s="1"/>
  <c r="E40" i="75"/>
  <c r="E42" i="75" s="1"/>
  <c r="S39" i="75"/>
  <c r="M39" i="75"/>
  <c r="L39" i="75"/>
  <c r="R39" i="75" s="1"/>
  <c r="K39" i="75"/>
  <c r="Q39" i="75" s="1"/>
  <c r="Q38" i="75"/>
  <c r="M38" i="75"/>
  <c r="S38" i="75" s="1"/>
  <c r="L38" i="75"/>
  <c r="R38" i="75" s="1"/>
  <c r="K38" i="75"/>
  <c r="S37" i="75"/>
  <c r="Q37" i="75"/>
  <c r="M37" i="75"/>
  <c r="L37" i="75"/>
  <c r="R37" i="75" s="1"/>
  <c r="K37" i="75"/>
  <c r="S36" i="75"/>
  <c r="Q36" i="75"/>
  <c r="M36" i="75"/>
  <c r="L36" i="75"/>
  <c r="R36" i="75" s="1"/>
  <c r="K36" i="75"/>
  <c r="C6" i="75"/>
  <c r="C5" i="75"/>
  <c r="D41" i="74"/>
  <c r="C41" i="74"/>
  <c r="L41" i="74" s="1"/>
  <c r="D41" i="73"/>
  <c r="C41" i="73"/>
  <c r="M41" i="73" s="1"/>
  <c r="D41" i="72"/>
  <c r="C41" i="72"/>
  <c r="C8" i="74"/>
  <c r="C7" i="74"/>
  <c r="P42" i="74"/>
  <c r="O42" i="74"/>
  <c r="N42" i="74"/>
  <c r="D42" i="74"/>
  <c r="M41" i="74"/>
  <c r="J40" i="74"/>
  <c r="J42" i="74" s="1"/>
  <c r="I40" i="74"/>
  <c r="I42" i="74" s="1"/>
  <c r="H40" i="74"/>
  <c r="H42" i="74" s="1"/>
  <c r="G40" i="74"/>
  <c r="G42" i="74" s="1"/>
  <c r="F40" i="74"/>
  <c r="F42" i="74" s="1"/>
  <c r="E40" i="74"/>
  <c r="K40" i="74" s="1"/>
  <c r="M39" i="74"/>
  <c r="S39" i="74" s="1"/>
  <c r="L39" i="74"/>
  <c r="R39" i="74" s="1"/>
  <c r="K39" i="74"/>
  <c r="Q39" i="74" s="1"/>
  <c r="Q38" i="74"/>
  <c r="M38" i="74"/>
  <c r="S38" i="74" s="1"/>
  <c r="L38" i="74"/>
  <c r="R38" i="74" s="1"/>
  <c r="K38" i="74"/>
  <c r="S37" i="74"/>
  <c r="M37" i="74"/>
  <c r="L37" i="74"/>
  <c r="R37" i="74" s="1"/>
  <c r="K37" i="74"/>
  <c r="Q37" i="74" s="1"/>
  <c r="L36" i="74"/>
  <c r="R36" i="74" s="1"/>
  <c r="C42" i="74"/>
  <c r="C6" i="74"/>
  <c r="C5" i="74"/>
  <c r="C8" i="73"/>
  <c r="C7" i="73"/>
  <c r="P42" i="73"/>
  <c r="O42" i="73"/>
  <c r="N42" i="73"/>
  <c r="I42" i="73"/>
  <c r="H42" i="73"/>
  <c r="E42" i="73"/>
  <c r="D42" i="73"/>
  <c r="K40" i="73"/>
  <c r="J40" i="73"/>
  <c r="J42" i="73" s="1"/>
  <c r="I40" i="73"/>
  <c r="H40" i="73"/>
  <c r="G40" i="73"/>
  <c r="G42" i="73" s="1"/>
  <c r="F40" i="73"/>
  <c r="F42" i="73" s="1"/>
  <c r="E40" i="73"/>
  <c r="R39" i="73"/>
  <c r="Q39" i="73"/>
  <c r="M39" i="73"/>
  <c r="S39" i="73" s="1"/>
  <c r="L39" i="73"/>
  <c r="K39" i="73"/>
  <c r="S38" i="73"/>
  <c r="M38" i="73"/>
  <c r="L38" i="73"/>
  <c r="R38" i="73" s="1"/>
  <c r="K38" i="73"/>
  <c r="Q38" i="73" s="1"/>
  <c r="R37" i="73"/>
  <c r="Q37" i="73"/>
  <c r="M37" i="73"/>
  <c r="S37" i="73" s="1"/>
  <c r="L37" i="73"/>
  <c r="K37" i="73"/>
  <c r="L36" i="73"/>
  <c r="R36" i="73" s="1"/>
  <c r="C42" i="73"/>
  <c r="C6" i="73"/>
  <c r="C5" i="73"/>
  <c r="K44" i="76" l="1"/>
  <c r="L44" i="76"/>
  <c r="M44" i="76"/>
  <c r="M46" i="76" s="1"/>
  <c r="S46" i="76" s="1"/>
  <c r="E42" i="74"/>
  <c r="K42" i="78"/>
  <c r="Q42" i="78" s="1"/>
  <c r="K41" i="88"/>
  <c r="K42" i="91"/>
  <c r="Q42" i="91" s="1"/>
  <c r="M42" i="94"/>
  <c r="S42" i="94" s="1"/>
  <c r="M41" i="89"/>
  <c r="K41" i="74"/>
  <c r="K41" i="73"/>
  <c r="K45" i="76"/>
  <c r="L45" i="76"/>
  <c r="L41" i="73"/>
  <c r="K42" i="75"/>
  <c r="Q42" i="75" s="1"/>
  <c r="M41" i="75"/>
  <c r="K41" i="87"/>
  <c r="K42" i="87" s="1"/>
  <c r="Q42" i="87" s="1"/>
  <c r="K42" i="90"/>
  <c r="Q42" i="90" s="1"/>
  <c r="M41" i="90"/>
  <c r="M42" i="92"/>
  <c r="S42" i="92" s="1"/>
  <c r="K42" i="74"/>
  <c r="Q42" i="74" s="1"/>
  <c r="M41" i="79"/>
  <c r="K42" i="80"/>
  <c r="Q42" i="80" s="1"/>
  <c r="M41" i="82"/>
  <c r="M42" i="82" s="1"/>
  <c r="S42" i="82" s="1"/>
  <c r="K42" i="84"/>
  <c r="Q42" i="84" s="1"/>
  <c r="L41" i="87"/>
  <c r="L42" i="87" s="1"/>
  <c r="R42" i="87" s="1"/>
  <c r="M40" i="91"/>
  <c r="M42" i="91" s="1"/>
  <c r="S42" i="91" s="1"/>
  <c r="L41" i="91"/>
  <c r="L42" i="91" s="1"/>
  <c r="R42" i="91" s="1"/>
  <c r="H42" i="91"/>
  <c r="M40" i="90"/>
  <c r="M42" i="90" s="1"/>
  <c r="S42" i="90" s="1"/>
  <c r="L41" i="90"/>
  <c r="L42" i="90" s="1"/>
  <c r="R42" i="90" s="1"/>
  <c r="H42" i="90"/>
  <c r="L42" i="89"/>
  <c r="R42" i="89" s="1"/>
  <c r="K41" i="89"/>
  <c r="K42" i="89" s="1"/>
  <c r="Q42" i="89" s="1"/>
  <c r="M42" i="89"/>
  <c r="S42" i="89" s="1"/>
  <c r="E42" i="89"/>
  <c r="K42" i="88"/>
  <c r="Q42" i="88" s="1"/>
  <c r="M40" i="88"/>
  <c r="M42" i="88" s="1"/>
  <c r="S42" i="88" s="1"/>
  <c r="L41" i="88"/>
  <c r="L42" i="88" s="1"/>
  <c r="R42" i="88" s="1"/>
  <c r="M42" i="87"/>
  <c r="S42" i="87" s="1"/>
  <c r="E42" i="87"/>
  <c r="M42" i="86"/>
  <c r="S42" i="86" s="1"/>
  <c r="G42" i="86"/>
  <c r="L40" i="86"/>
  <c r="K41" i="86"/>
  <c r="K42" i="86" s="1"/>
  <c r="Q42" i="86" s="1"/>
  <c r="L41" i="86"/>
  <c r="M42" i="85"/>
  <c r="S42" i="85" s="1"/>
  <c r="G42" i="85"/>
  <c r="L40" i="85"/>
  <c r="K41" i="85"/>
  <c r="K42" i="85" s="1"/>
  <c r="Q42" i="85" s="1"/>
  <c r="L41" i="85"/>
  <c r="M40" i="84"/>
  <c r="M42" i="84" s="1"/>
  <c r="S42" i="84" s="1"/>
  <c r="L41" i="84"/>
  <c r="L42" i="84" s="1"/>
  <c r="R42" i="84" s="1"/>
  <c r="H42" i="84"/>
  <c r="L40" i="83"/>
  <c r="L42" i="83" s="1"/>
  <c r="R42" i="83" s="1"/>
  <c r="K41" i="83"/>
  <c r="K42" i="83" s="1"/>
  <c r="Q42" i="83" s="1"/>
  <c r="M40" i="83"/>
  <c r="M42" i="83" s="1"/>
  <c r="S42" i="83" s="1"/>
  <c r="L41" i="83"/>
  <c r="L42" i="82"/>
  <c r="R42" i="82" s="1"/>
  <c r="K41" i="82"/>
  <c r="K42" i="82" s="1"/>
  <c r="Q42" i="82" s="1"/>
  <c r="E42" i="82"/>
  <c r="M42" i="81"/>
  <c r="S42" i="81" s="1"/>
  <c r="G42" i="81"/>
  <c r="L40" i="81"/>
  <c r="K41" i="81"/>
  <c r="K42" i="81" s="1"/>
  <c r="Q42" i="81" s="1"/>
  <c r="L41" i="81"/>
  <c r="M40" i="80"/>
  <c r="M42" i="80" s="1"/>
  <c r="S42" i="80" s="1"/>
  <c r="L41" i="80"/>
  <c r="L42" i="80" s="1"/>
  <c r="R42" i="80" s="1"/>
  <c r="H42" i="80"/>
  <c r="K42" i="79"/>
  <c r="Q42" i="79" s="1"/>
  <c r="M40" i="79"/>
  <c r="M42" i="79" s="1"/>
  <c r="S42" i="79" s="1"/>
  <c r="L41" i="79"/>
  <c r="L42" i="79" s="1"/>
  <c r="R42" i="79" s="1"/>
  <c r="H42" i="79"/>
  <c r="M40" i="78"/>
  <c r="M42" i="78" s="1"/>
  <c r="S42" i="78" s="1"/>
  <c r="L41" i="78"/>
  <c r="L42" i="78" s="1"/>
  <c r="R42" i="78" s="1"/>
  <c r="K42" i="77"/>
  <c r="Q42" i="77" s="1"/>
  <c r="M42" i="77"/>
  <c r="S42" i="77" s="1"/>
  <c r="G42" i="77"/>
  <c r="L41" i="77"/>
  <c r="L42" i="77" s="1"/>
  <c r="R42" i="77" s="1"/>
  <c r="K46" i="76"/>
  <c r="Q46" i="76" s="1"/>
  <c r="E46" i="76"/>
  <c r="H42" i="75"/>
  <c r="M40" i="75"/>
  <c r="L41" i="75"/>
  <c r="L42" i="75" s="1"/>
  <c r="R42" i="75" s="1"/>
  <c r="K42" i="73"/>
  <c r="Q42" i="73" s="1"/>
  <c r="M36" i="74"/>
  <c r="S36" i="74" s="1"/>
  <c r="L40" i="74"/>
  <c r="L42" i="74" s="1"/>
  <c r="R42" i="74" s="1"/>
  <c r="K36" i="74"/>
  <c r="Q36" i="74" s="1"/>
  <c r="M40" i="74"/>
  <c r="M42" i="74" s="1"/>
  <c r="S42" i="74" s="1"/>
  <c r="L40" i="73"/>
  <c r="M36" i="73"/>
  <c r="S36" i="73" s="1"/>
  <c r="K36" i="73"/>
  <c r="Q36" i="73" s="1"/>
  <c r="M40" i="73"/>
  <c r="M42" i="73" s="1"/>
  <c r="S42" i="73" s="1"/>
  <c r="C8" i="72"/>
  <c r="C7" i="72"/>
  <c r="C6" i="72"/>
  <c r="C5" i="72"/>
  <c r="P42" i="72"/>
  <c r="O42" i="72"/>
  <c r="N42" i="72"/>
  <c r="H42" i="72"/>
  <c r="M41" i="72"/>
  <c r="L41" i="72"/>
  <c r="K41" i="72"/>
  <c r="J40" i="72"/>
  <c r="J42" i="72" s="1"/>
  <c r="I40" i="72"/>
  <c r="I42" i="72" s="1"/>
  <c r="H40" i="72"/>
  <c r="G40" i="72"/>
  <c r="G42" i="72" s="1"/>
  <c r="F40" i="72"/>
  <c r="F42" i="72" s="1"/>
  <c r="E40" i="72"/>
  <c r="E42" i="72" s="1"/>
  <c r="S39" i="72"/>
  <c r="M39" i="72"/>
  <c r="L39" i="72"/>
  <c r="R39" i="72" s="1"/>
  <c r="K39" i="72"/>
  <c r="Q39" i="72" s="1"/>
  <c r="S38" i="72"/>
  <c r="Q38" i="72"/>
  <c r="M38" i="72"/>
  <c r="L38" i="72"/>
  <c r="R38" i="72" s="1"/>
  <c r="K38" i="72"/>
  <c r="S37" i="72"/>
  <c r="R37" i="72"/>
  <c r="Q37" i="72"/>
  <c r="M37" i="72"/>
  <c r="L37" i="72"/>
  <c r="K37" i="72"/>
  <c r="M36" i="72"/>
  <c r="S36" i="72" s="1"/>
  <c r="L36" i="72"/>
  <c r="R36" i="72" s="1"/>
  <c r="K36" i="72"/>
  <c r="Q36" i="72" s="1"/>
  <c r="D42" i="72"/>
  <c r="C42" i="72"/>
  <c r="L46" i="76" l="1"/>
  <c r="R46" i="76" s="1"/>
  <c r="L42" i="73"/>
  <c r="R42" i="73" s="1"/>
  <c r="M42" i="75"/>
  <c r="S42" i="75" s="1"/>
  <c r="L42" i="81"/>
  <c r="R42" i="81" s="1"/>
  <c r="L42" i="86"/>
  <c r="R42" i="86" s="1"/>
  <c r="L42" i="85"/>
  <c r="R42" i="85" s="1"/>
  <c r="K40" i="72"/>
  <c r="K42" i="72" s="1"/>
  <c r="Q42" i="72" s="1"/>
  <c r="L40" i="72"/>
  <c r="L42" i="72" s="1"/>
  <c r="R42" i="72" s="1"/>
  <c r="M40" i="72"/>
  <c r="M42" i="72" s="1"/>
  <c r="S42" i="72" s="1"/>
  <c r="J80" i="36" l="1"/>
  <c r="K80" i="36"/>
  <c r="L80" i="36"/>
  <c r="J126" i="36"/>
  <c r="K126" i="36"/>
  <c r="J111" i="36"/>
  <c r="K111" i="36"/>
  <c r="J100" i="36"/>
  <c r="K100" i="36"/>
  <c r="J8" i="36" l="1"/>
  <c r="K8" i="36"/>
  <c r="L8" i="36"/>
  <c r="M8" i="36"/>
  <c r="J9" i="36"/>
  <c r="K9" i="36"/>
  <c r="L9" i="36"/>
  <c r="M9" i="36"/>
  <c r="J10" i="36"/>
  <c r="K10" i="36"/>
  <c r="L10" i="36"/>
  <c r="M10" i="36"/>
  <c r="J11" i="36"/>
  <c r="K11" i="36"/>
  <c r="L11" i="36"/>
  <c r="M11" i="36"/>
  <c r="J12" i="36"/>
  <c r="K12" i="36"/>
  <c r="L12" i="36"/>
  <c r="M12" i="36"/>
  <c r="J13" i="36"/>
  <c r="K13" i="36"/>
  <c r="L13" i="36"/>
  <c r="M13" i="36"/>
  <c r="J14" i="36"/>
  <c r="K14" i="36"/>
  <c r="L14" i="36"/>
  <c r="M14" i="36"/>
  <c r="J15" i="36"/>
  <c r="K15" i="36"/>
  <c r="L15" i="36"/>
  <c r="M15" i="36"/>
  <c r="J16" i="36"/>
  <c r="K16" i="36"/>
  <c r="L16" i="36"/>
  <c r="M16" i="36"/>
  <c r="O8" i="36"/>
  <c r="P8" i="36"/>
  <c r="Q8" i="36"/>
  <c r="O9" i="36"/>
  <c r="P9" i="36"/>
  <c r="Q9" i="36"/>
  <c r="O10" i="36"/>
  <c r="P10" i="36"/>
  <c r="Q10" i="36"/>
  <c r="O11" i="36"/>
  <c r="P11" i="36"/>
  <c r="Q11" i="36"/>
  <c r="O12" i="36"/>
  <c r="P12" i="36"/>
  <c r="Q12" i="36"/>
  <c r="O13" i="36"/>
  <c r="P13" i="36"/>
  <c r="Q13" i="36"/>
  <c r="O14" i="36"/>
  <c r="P14" i="36"/>
  <c r="Q14" i="36"/>
  <c r="O15" i="36"/>
  <c r="P15" i="36"/>
  <c r="Q15" i="36"/>
  <c r="O16" i="36"/>
  <c r="P16" i="36"/>
  <c r="Q16" i="36"/>
  <c r="N8" i="36"/>
  <c r="N9" i="36"/>
  <c r="N12" i="36"/>
  <c r="N11" i="36"/>
  <c r="N10" i="36"/>
  <c r="N13" i="36"/>
  <c r="N80" i="36" l="1"/>
  <c r="O80" i="36"/>
  <c r="P80" i="36"/>
  <c r="Q80" i="36"/>
  <c r="N50" i="36" l="1"/>
  <c r="J50" i="36"/>
  <c r="K50" i="36"/>
  <c r="L50" i="36"/>
  <c r="O50" i="36"/>
  <c r="P50" i="36"/>
  <c r="Q50" i="36"/>
  <c r="J32" i="36"/>
  <c r="K32" i="36"/>
  <c r="L32" i="36"/>
  <c r="O32" i="36"/>
  <c r="P32" i="36"/>
  <c r="Q32" i="36"/>
  <c r="N32" i="36"/>
  <c r="J18" i="36"/>
  <c r="K18" i="36"/>
  <c r="L18" i="36"/>
  <c r="O18" i="36"/>
  <c r="P18" i="36"/>
  <c r="Q18" i="36"/>
  <c r="N18" i="36"/>
  <c r="O23" i="36" l="1"/>
  <c r="P23" i="36"/>
  <c r="Q23" i="36"/>
  <c r="J86" i="36" l="1"/>
  <c r="K86" i="36"/>
  <c r="J103" i="36"/>
  <c r="K103" i="36"/>
  <c r="J114" i="36"/>
  <c r="K114" i="36"/>
  <c r="J45" i="36"/>
  <c r="K45" i="36"/>
  <c r="J64" i="36"/>
  <c r="K64" i="36"/>
  <c r="J71" i="36"/>
  <c r="K71" i="36"/>
  <c r="K39" i="36"/>
  <c r="J39" i="36"/>
  <c r="J30" i="36"/>
  <c r="K30" i="36"/>
  <c r="K23" i="36"/>
  <c r="J23" i="36"/>
  <c r="J17" i="36" l="1"/>
  <c r="K17" i="36"/>
  <c r="K7" i="36"/>
  <c r="J7" i="36"/>
  <c r="L23" i="36" l="1"/>
  <c r="L39" i="36"/>
  <c r="O39" i="36"/>
  <c r="P39" i="36"/>
  <c r="Q39" i="36"/>
  <c r="L111" i="36" l="1"/>
  <c r="N111" i="36"/>
  <c r="O111" i="36"/>
  <c r="P111" i="36"/>
  <c r="Q111" i="36"/>
  <c r="O114" i="36" l="1"/>
  <c r="P114" i="36"/>
  <c r="Q114" i="36"/>
  <c r="P30" i="36" l="1"/>
  <c r="Q30" i="36"/>
  <c r="O103" i="36" l="1"/>
  <c r="N16" i="36" l="1"/>
  <c r="N15" i="36"/>
  <c r="N14" i="36"/>
  <c r="N7" i="36" s="1"/>
  <c r="L7" i="36" l="1"/>
  <c r="M7" i="36"/>
  <c r="O7" i="36"/>
  <c r="P7" i="36"/>
  <c r="Q7" i="36"/>
  <c r="L132" i="36" l="1"/>
  <c r="M132" i="36"/>
  <c r="N132" i="36"/>
  <c r="Q132" i="36"/>
  <c r="P132" i="36"/>
  <c r="O132" i="36"/>
  <c r="Q126" i="36"/>
  <c r="P126" i="36"/>
  <c r="O126" i="36"/>
  <c r="Q103" i="36"/>
  <c r="P103" i="36"/>
  <c r="Q100" i="36"/>
  <c r="P100" i="36"/>
  <c r="O100" i="36"/>
  <c r="Q86" i="36"/>
  <c r="P86" i="36"/>
  <c r="O86" i="36"/>
  <c r="Q64" i="36"/>
  <c r="P64" i="36"/>
  <c r="O64" i="36"/>
  <c r="Q45" i="36"/>
  <c r="P45" i="36"/>
  <c r="O45" i="36"/>
  <c r="O30" i="36"/>
  <c r="O71" i="36" l="1"/>
  <c r="P71" i="36"/>
  <c r="Q71" i="36"/>
  <c r="O17" i="36" l="1"/>
  <c r="Q17" i="36"/>
  <c r="P17" i="36"/>
  <c r="P2" i="36" l="1"/>
  <c r="Q2" i="36"/>
  <c r="O2" i="36" l="1"/>
  <c r="O4" i="36" s="1"/>
  <c r="N126" i="36" l="1"/>
  <c r="N114" i="36"/>
  <c r="N100" i="36"/>
  <c r="N86" i="36"/>
  <c r="N64" i="36"/>
  <c r="N39" i="36"/>
  <c r="N30" i="36"/>
  <c r="N23" i="36"/>
  <c r="N71" i="36" l="1"/>
  <c r="N103" i="36"/>
  <c r="N45" i="36"/>
  <c r="N17" i="36" l="1"/>
  <c r="L126" i="36" l="1"/>
  <c r="L114" i="36"/>
  <c r="L103" i="36"/>
  <c r="L100" i="36"/>
  <c r="L86" i="36"/>
  <c r="L71" i="36"/>
  <c r="L64" i="36"/>
  <c r="L45" i="36"/>
  <c r="L30" i="36"/>
  <c r="L17" i="36" l="1"/>
</calcChain>
</file>

<file path=xl/sharedStrings.xml><?xml version="1.0" encoding="utf-8"?>
<sst xmlns="http://schemas.openxmlformats.org/spreadsheetml/2006/main" count="3571" uniqueCount="345">
  <si>
    <t xml:space="preserve"> 12003</t>
  </si>
  <si>
    <t xml:space="preserve"> 11002</t>
  </si>
  <si>
    <t xml:space="preserve"> 11001</t>
  </si>
  <si>
    <t xml:space="preserve"> 11003</t>
  </si>
  <si>
    <t xml:space="preserve"> 11004</t>
  </si>
  <si>
    <t xml:space="preserve"> 11006</t>
  </si>
  <si>
    <t xml:space="preserve"> 11007</t>
  </si>
  <si>
    <t xml:space="preserve"> 12001</t>
  </si>
  <si>
    <t xml:space="preserve"> 11009</t>
  </si>
  <si>
    <t xml:space="preserve"> 11010</t>
  </si>
  <si>
    <t xml:space="preserve"> Սպայական անձնակազմի և նրանց ընտանիքների անդամների կենսաթոշակներ</t>
  </si>
  <si>
    <t xml:space="preserve"> 12002</t>
  </si>
  <si>
    <t xml:space="preserve"> Շարքային զինծառայողների և նրանց ընտանիքների անդամների զինվորական կենսաթոշակներ</t>
  </si>
  <si>
    <t xml:space="preserve"> Աշխատանքային կենսաթոշակներ</t>
  </si>
  <si>
    <t xml:space="preserve"> 12004</t>
  </si>
  <si>
    <t xml:space="preserve"> ՀՀ օրենքով նշանակված կենսաթոշակներ</t>
  </si>
  <si>
    <t xml:space="preserve"> 12005</t>
  </si>
  <si>
    <t xml:space="preserve"> Կուտակային հատկացումներ մասնակցի կենսաթոշակային հաշվին</t>
  </si>
  <si>
    <t xml:space="preserve"> Երեխայի ծննդյան միանվագ նպաստ</t>
  </si>
  <si>
    <t xml:space="preserve"> Մայրության նպաստ</t>
  </si>
  <si>
    <t xml:space="preserve"> Երեխաների շուրջօրյա խնամքի ծառայություններ</t>
  </si>
  <si>
    <t xml:space="preserve"> 11005</t>
  </si>
  <si>
    <t xml:space="preserve"> Կյանքի դժվարին իրավիճակում հայտնված երեխաներին ժամանակավոր խնամքի տրամադրման ծառայություններ</t>
  </si>
  <si>
    <t xml:space="preserve"> Երեխաների և ընտանիքների աջակցության տրամադրման ծառայություններ</t>
  </si>
  <si>
    <t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t>
  </si>
  <si>
    <t xml:space="preserve"> Խնամատար ընտանիքում երեխայի խնամքի և դաստիարակության աջակցության տրամադրում</t>
  </si>
  <si>
    <t xml:space="preserve"> ՀՀ քաղաքացիական գործերով վերաքննիչ դատարանի վճիռների համաձայն կերակրողը կորցրած անձանց կրած վնասի փոխհատուցում</t>
  </si>
  <si>
    <t xml:space="preserve"> 12006</t>
  </si>
  <si>
    <t xml:space="preserve"> Վնասի փոխհատուցում կերակրողը կորցրած անձանց</t>
  </si>
  <si>
    <t xml:space="preserve">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t>
  </si>
  <si>
    <t xml:space="preserve"> Աշխատաշուկայում անմրցունակ անձանց փոքր ձեռնարկատիրական գործունեության աջակցության տրամադրում</t>
  </si>
  <si>
    <t xml:space="preserve"> Ձեռք բերած մասնագիտությամբ մասնագիտական աշխատանքային փորձ ձեռք բերելու համար գործազուրկներին աջակցության տրամադրում</t>
  </si>
  <si>
    <t xml:space="preserve"> Աշխատաշուկայում անմրցունակ անձանց աշխատանքի տեղավորման դեպքում գործատուին միանվագ փոխհատուցման տրամադրում</t>
  </si>
  <si>
    <t xml:space="preserve"> Սեզոնային զբաղվածության խթանման միջոցով գյուղացիական տնտեսությանն աջակցության տրամադրում</t>
  </si>
  <si>
    <t xml:space="preserve"> 12008</t>
  </si>
  <si>
    <t xml:space="preserve"> 12009</t>
  </si>
  <si>
    <t xml:space="preserve"> 12011</t>
  </si>
  <si>
    <t xml:space="preserve"> Վարձատրվող հասարակական աշխատանքների կազմակերպման միջոցով գործազուրկների ժամանակավոր զբաղվածության ապահովում</t>
  </si>
  <si>
    <t xml:space="preserve"> Բնակարանային ապահովում</t>
  </si>
  <si>
    <t xml:space="preserve"> Համաշխարհային բանկի աջակցությամբ իրականացվող սոցիալական պաշտպանության ոլորտի վարչարարության երկրորդ ծրագիր</t>
  </si>
  <si>
    <t xml:space="preserve"> 32001</t>
  </si>
  <si>
    <t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t>
  </si>
  <si>
    <t xml:space="preserve"> 32002</t>
  </si>
  <si>
    <t xml:space="preserve"> Ընտանիքի կենսամակարդակի բարձրացմանն ուղղված նպաստների իրականացման ապահովում</t>
  </si>
  <si>
    <t xml:space="preserve"> Ժամանակավոր անաշխատունակության թերթիկների տպագրություն</t>
  </si>
  <si>
    <t xml:space="preserve"> Ժամանակավոր անաշխատունակության դեպքում նպաստ</t>
  </si>
  <si>
    <t xml:space="preserve"> Վարձատրվող հասարակական աշխատանքների իրականացման ապահովում</t>
  </si>
  <si>
    <t xml:space="preserve"> Կենսաթոշակների և այլ դրամական վճարների իրականացման ապահովում</t>
  </si>
  <si>
    <t xml:space="preserve"> Կենսաթոշակների ձևաթղթերի տպագրություն</t>
  </si>
  <si>
    <t xml:space="preserve"> Հանրային իրազեկման միջոցառումների իրականացում</t>
  </si>
  <si>
    <t xml:space="preserve"> Մարդկանց թրաֆիքինգի (և/կամ) շահագործման զոհերին միանվագ դրամական փոխհատուցման տրամադրում</t>
  </si>
  <si>
    <t xml:space="preserve"> Հաշմանդամություն ունեցող անձանց մատուցվող ծառայությունների ծրագրի իրականացման ապահովում</t>
  </si>
  <si>
    <t xml:space="preserve"> Մինչև 1993 թվականի հունիսի 10-ը ներդրված ավանդների դիմաց փոխհատուցման միջոցառման իրականացման ապահովում</t>
  </si>
  <si>
    <t xml:space="preserve"> Երկրաշարժի հետևանքով անօթևան մնացած ընտանիքների բնակարանային ապահովում</t>
  </si>
  <si>
    <t xml:space="preserve"> ԱՊՀ տարածքում Հայրենական մեծ պատերազմի հաշմանդամների և մասնակիցների օդային տրանսպորտով մատուցվող ծառայությունների դիմաց փոխհատուցում</t>
  </si>
  <si>
    <t>Ընդամենը ՀՀ ԱՍՀՆ որպես ԲԳԿ</t>
  </si>
  <si>
    <t xml:space="preserve"> Պարգևավճարներ և պատվովճարներ </t>
  </si>
  <si>
    <t xml:space="preserve"> Անապահով սոցիալական խմբերին աջակցություն </t>
  </si>
  <si>
    <t xml:space="preserve"> Սոցիալական փաթեթների ապահովում </t>
  </si>
  <si>
    <t xml:space="preserve"> Խնամքի ծառայություններ 18 տարեկանից բարձր տարիքի անձանց </t>
  </si>
  <si>
    <t xml:space="preserve"> Ժողովրդագրական վիճակի բարելավում </t>
  </si>
  <si>
    <t xml:space="preserve"> Սոցիալական աջակցություն անաշխատունակության դեպքում </t>
  </si>
  <si>
    <t xml:space="preserve"> Զբաղվածության ծրագիր </t>
  </si>
  <si>
    <t xml:space="preserve"> Կենսաթոշակային ապահովություն </t>
  </si>
  <si>
    <t xml:space="preserve">Սոցիալական պաշտպանության ոլորտի զարգացման ծրագիր </t>
  </si>
  <si>
    <t xml:space="preserve"> Հաշմանդամություն ունեցող անձանց աջակցություն </t>
  </si>
  <si>
    <t xml:space="preserve"> Ավանդների փոխհատուցում </t>
  </si>
  <si>
    <t xml:space="preserve">Սոցիալական ապահովություն </t>
  </si>
  <si>
    <t xml:space="preserve"> Սոցիալական պաշտպանության համակարգի բարեփոխումներ </t>
  </si>
  <si>
    <t>Ծրագրային դասիչը</t>
  </si>
  <si>
    <t>Ծրագիր /Միջոցառում</t>
  </si>
  <si>
    <t>Սոցիալական շտապ օգնություն</t>
  </si>
  <si>
    <t xml:space="preserve"> Ընտանիքներին, կանանց և երեխաներին աջակցություն </t>
  </si>
  <si>
    <t xml:space="preserve"> Սոցիալական պաշտպանության բնագավառում պետական քաղաքականության մշակում, ծրագրերի համակարգում և մոնիթորինգ </t>
  </si>
  <si>
    <t>Սոցիալական դեպքի վարման ծառայության ձեռք բերում</t>
  </si>
  <si>
    <t>2023թ.</t>
  </si>
  <si>
    <t>Ընդամենը</t>
  </si>
  <si>
    <t>Դաս</t>
  </si>
  <si>
    <t>X</t>
  </si>
  <si>
    <t>՛09</t>
  </si>
  <si>
    <t>՛02</t>
  </si>
  <si>
    <t>՛01</t>
  </si>
  <si>
    <t>՛06</t>
  </si>
  <si>
    <t>՛04</t>
  </si>
  <si>
    <t>Նոր նախաձեռնություններ</t>
  </si>
  <si>
    <t>՛03</t>
  </si>
  <si>
    <t>՛05</t>
  </si>
  <si>
    <t>՛07</t>
  </si>
  <si>
    <t>05</t>
  </si>
  <si>
    <t>01</t>
  </si>
  <si>
    <t>04</t>
  </si>
  <si>
    <t>03</t>
  </si>
  <si>
    <t>նոր  դասիչ</t>
  </si>
  <si>
    <t xml:space="preserve"> ՄԺԾԾ   Հայտ </t>
  </si>
  <si>
    <t>2024թ.</t>
  </si>
  <si>
    <t xml:space="preserve"> Գործազուրկների, աշխատանաքից ազատման ռիսկ ունեցող, ինչպես նաև ազատազրկման ձևով պատիժը կրելու ավարտին վեց ամիս մնացած աշխատանք փնտրող անձանց մասնագիտական ուսուցման կազմակերպում</t>
  </si>
  <si>
    <t xml:space="preserve"> Աշխատաշուկ. անմրցունակ ազատազրկ վայրերից վերադարձած, հաշմ. ունեցող, ինչպես նաև «հաշմ. ունեցող երեխա» կարգ. ունեցող անձանց աշխատ. տեղավորման դեպքում գործատուին աշխատավարձի մասնակի փոխհ. և հաշմ. ունեցող անձին ուղեկցողի համար դրամական օգնության տրամադրում</t>
  </si>
  <si>
    <t xml:space="preserve"> Գործազուրկների, աշխատանաքից ազատման ռիսկ ունեցող, ինչպես նաև ազատազրկման ձևով պատիժը կրելու ավարտին վեց ամիս մնացած աշխատանք փնտրող անձանց կրթաթոշակի տրամադրում</t>
  </si>
  <si>
    <t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</si>
  <si>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t>
  </si>
  <si>
    <t xml:space="preserve"> Բնակչության սոցիալական պաշտպանության հաստատությունների շրջանավարտների համար բնակարանների վարձակալություն:</t>
  </si>
  <si>
    <t xml:space="preserve"> Թրաֆիքինգի և շահագործման, սեռական բռնության ենթարկված անձանց սոցիալ-հոգեբանական վերականգնողական ծառայություններ</t>
  </si>
  <si>
    <t xml:space="preserve"> Ընտանիքում բռնության ենթարկված անձանց ապաստարանի ծառայություններ</t>
  </si>
  <si>
    <t xml:space="preserve"> Ընտանիքում բռնության ենթարկվածների ժամանակավոր աջակցություն_x000D_
</t>
  </si>
  <si>
    <t xml:space="preserve"> Մեթոդաբանական ձեռնարկների մշակում, հետազոտությունների անցկացում և սոցիալական ապահովության ոլորտի կադրերի վերապատրաստում</t>
  </si>
  <si>
    <t xml:space="preserve"> Մասնագիտական կողմնորոշման, համակարգի մեթոդաբանության ապահովման և կադրերի վերապատրաստման ծառայություններ</t>
  </si>
  <si>
    <t xml:space="preserve"> Հաշմանդամություն ունեցող անձանց աջակցող միջոցների վերանորոգում</t>
  </si>
  <si>
    <t xml:space="preserve"> Պետական հավաստագրերով աջակցող միջոցների տրամադրում</t>
  </si>
  <si>
    <t xml:space="preserve"> Տեսողության խնդիրներ ունեցող անձանց սոցիալ-հոգեբանական վերականգնում_x000D_
</t>
  </si>
  <si>
    <t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t>
  </si>
  <si>
    <t>հազար դրամ</t>
  </si>
  <si>
    <t xml:space="preserve">Բաժին </t>
  </si>
  <si>
    <t>Խումբ</t>
  </si>
  <si>
    <t>09</t>
  </si>
  <si>
    <t>02</t>
  </si>
  <si>
    <t>07</t>
  </si>
  <si>
    <t>06</t>
  </si>
  <si>
    <t>Ընդամենը ՀՀ ԱՍՀՆ որպես ԲԳԿ ըստ կատարողների</t>
  </si>
  <si>
    <t>ԱՍՀՆ</t>
  </si>
  <si>
    <t>ՍԱԾ</t>
  </si>
  <si>
    <t>Պետ եկամուտներ</t>
  </si>
  <si>
    <t>ՊՆ</t>
  </si>
  <si>
    <t>Քաղշին</t>
  </si>
  <si>
    <t>ՖՆ</t>
  </si>
  <si>
    <t>Ոստիկանություն</t>
  </si>
  <si>
    <t>Տարածքային</t>
  </si>
  <si>
    <t>2024թ</t>
  </si>
  <si>
    <t>2025թ</t>
  </si>
  <si>
    <t>2025թ.</t>
  </si>
  <si>
    <t>Ընտանիքի կենսամակարդակի բարձրացմանն ուղղված նպաստներ</t>
  </si>
  <si>
    <t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t>
  </si>
  <si>
    <t xml:space="preserve"> Ծերության, հաշմանդամության, կերակրողին որցնելու դեպքում նպաստներ</t>
  </si>
  <si>
    <t>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t>
  </si>
  <si>
    <t xml:space="preserve"> ՀՀ ՊՆ, ՀՀ ԿԱ ԱԱԾ կրտսեր, միջին, ավագ և ՀՀ ԿԱ ՀՀ ոստիկանության միջին՝ ավագ՝ գլխավոր սպայական անձնակազմին սոցիալական աջակցություն </t>
  </si>
  <si>
    <t>Հաշմանդամություն ունեցող անձանց սոցիալ- վերականգնողական ծառայություններ ցերեկային կենտրոնում</t>
  </si>
  <si>
    <t xml:space="preserve">Հաշմանդամություն ունեցող անձանց շուրջօրյա  խնամքի  ծառայություներ համայնքահենք փոքր խմբային տներում  </t>
  </si>
  <si>
    <t>Հայաստանի Հանրապետության պաշտպանության ժամանակ զինծառայողների կյանքին կամ առողջությանը պատճառված վնասների հատուցում</t>
  </si>
  <si>
    <t>ՀՀ ՊՆ զինվորական կոչում ունեցող անձնակազմին սոցիալական աջակցություն</t>
  </si>
  <si>
    <t xml:space="preserve"> 12026</t>
  </si>
  <si>
    <t>ՀՀ ՍՈՑԻԱԼԱԿԱՆ ՊԱՇՏՊԱՆՈՒԹՅԱՆ ԲՆԱԳԱՎԱՌԻ ՆԱԽԱՐԱՐՈՒԹՅԱՆ ՄԻՋՈՑՈՎ ԻՐԱԿԱՆԱՑՎՈՂ ՄԺԾԾ 2024-2026 ԹԹ. ԲՅՈՒՋԵՏԱՅԻՆ ՀԱՅՏ</t>
  </si>
  <si>
    <t>2026թ.</t>
  </si>
  <si>
    <t>2023թ բյուջե     (հազ. դրամ)</t>
  </si>
  <si>
    <t xml:space="preserve"> Ծնողական փառքի մեդալով պարգևատրված անձանց ամենամսյա պատվովճար</t>
  </si>
  <si>
    <t xml:space="preserve"> Եվրասիական զարգացման բանկի աջակցությամբ իրականացվող«Աշխատանքի Էլեկտրոնային Բորսա» դրամաշնորհային ծրագիր</t>
  </si>
  <si>
    <t xml:space="preserve"> Եվրասիական զարգացման բանկի աջակցությամբ իրականացվող «Աշխատանքի Էլեկտրոնային Բորսա» դրամաշնորհային ծրագրի շրջանակներում տեխնիկական հագեցվածություն</t>
  </si>
  <si>
    <t xml:space="preserve"> Սահմանամերձ բնակավայրերում ընտանիքների բնակարանային մատչելիության ապահովման պետական աջակցություն</t>
  </si>
  <si>
    <t xml:space="preserve"> 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t>
  </si>
  <si>
    <t>Հաշմանդամություն ունեցող անձանց աջակցող միջոցների վերանորոգում</t>
  </si>
  <si>
    <t xml:space="preserve"> Անկանխիկ եղանակով վճարումներից կենսաթոշակառուներին հետվճարի տրամադրում</t>
  </si>
  <si>
    <t>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t>
  </si>
  <si>
    <t>ՀՀ 2022թ. Փաստ</t>
  </si>
  <si>
    <t>Մարզպետարան</t>
  </si>
  <si>
    <t>ՀՀ կառավարության 30.06.2022թ․ N 1010-Ն որոշմամբ հաստատված ՄԺԾԾ</t>
  </si>
  <si>
    <t>ՀՀ 2022թ. Ճշտված Բյուջե</t>
  </si>
  <si>
    <t>2026թ</t>
  </si>
  <si>
    <t>x</t>
  </si>
  <si>
    <r>
      <t>Ձևաչափ N 2. Գոյություն ունեցող պարտավորությունների գծով ծախսակազմումների ամփոփ ձևաչափ</t>
    </r>
    <r>
      <rPr>
        <b/>
        <vertAlign val="superscript"/>
        <sz val="10"/>
        <color theme="1"/>
        <rFont val="GHEA Grapalat"/>
        <family val="3"/>
      </rPr>
      <t>1</t>
    </r>
  </si>
  <si>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</si>
  <si>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</si>
  <si>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</si>
  <si>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</si>
  <si>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</si>
  <si>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</si>
  <si>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</si>
  <si>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</si>
  <si>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</si>
  <si>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r>
      <t>Ծրագրի դասիչը</t>
    </r>
    <r>
      <rPr>
        <vertAlign val="superscript"/>
        <sz val="9"/>
        <color theme="1"/>
        <rFont val="GHEA Grapalat"/>
        <family val="3"/>
      </rPr>
      <t>2</t>
    </r>
    <r>
      <rPr>
        <sz val="9"/>
        <color theme="1"/>
        <rFont val="GHEA Grapalat"/>
        <family val="3"/>
      </rPr>
      <t>՝</t>
    </r>
  </si>
  <si>
    <r>
      <t>Ծրագրի /միջոցառման սկիզբը</t>
    </r>
    <r>
      <rPr>
        <vertAlign val="superscript"/>
        <sz val="9"/>
        <color theme="1"/>
        <rFont val="GHEA Grapalat"/>
        <family val="3"/>
      </rPr>
      <t>6</t>
    </r>
  </si>
  <si>
    <r>
      <t>Ծրագրի անվանումը</t>
    </r>
    <r>
      <rPr>
        <vertAlign val="superscript"/>
        <sz val="9"/>
        <color theme="1"/>
        <rFont val="GHEA Grapalat"/>
        <family val="3"/>
      </rPr>
      <t>3</t>
    </r>
    <r>
      <rPr>
        <sz val="9"/>
        <color theme="1"/>
        <rFont val="GHEA Grapalat"/>
        <family val="3"/>
      </rPr>
      <t>՝</t>
    </r>
  </si>
  <si>
    <r>
      <t>Ծրագրի /միջոցառման նախատեսվող ավարտը</t>
    </r>
    <r>
      <rPr>
        <vertAlign val="superscript"/>
        <sz val="9"/>
        <color theme="1"/>
        <rFont val="GHEA Grapalat"/>
        <family val="3"/>
      </rPr>
      <t>7</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</si>
  <si>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</si>
  <si>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</si>
  <si>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t>2. Միջոցառման հիմքում դրված ծախսային պարտավորության բնույթը՝</t>
  </si>
  <si>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</si>
  <si>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</si>
  <si>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</si>
  <si>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</si>
  <si>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t xml:space="preserve">3. Միջոցառման ծախսակազմման հիմքում դրված հիմնական ծախսային գործոնները՝ </t>
  </si>
  <si>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</si>
  <si>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</si>
  <si>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</si>
  <si>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</si>
  <si>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</si>
  <si>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</si>
  <si>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t xml:space="preserve">2022թ.- բազային տարի (փաստ) </t>
  </si>
  <si>
    <t>2023թ. (սպասողական)</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</si>
  <si>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</si>
  <si>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</si>
  <si>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</si>
  <si>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</si>
  <si>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</si>
  <si>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</si>
  <si>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</si>
  <si>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</si>
  <si>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</si>
  <si>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</si>
  <si>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</si>
  <si>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</si>
  <si>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2022թ.</t>
  </si>
  <si>
    <r>
      <t>Ընդամենը փոփոխության ենթարկված ծախսեր (հազ. դրամ)</t>
    </r>
    <r>
      <rPr>
        <vertAlign val="superscript"/>
        <sz val="9"/>
        <color theme="1"/>
        <rFont val="GHEA Grapalat"/>
        <family val="3"/>
      </rPr>
      <t>15</t>
    </r>
  </si>
  <si>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</si>
  <si>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</si>
  <si>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t>Լրացման պահանջներ</t>
  </si>
  <si>
    <t>Հավելված N 1. Գոյություն ունեցող պարտավորությունների գծով ծախսակազմումների ամփոփ ձևաչափի</t>
  </si>
  <si>
    <t xml:space="preserve">1. Ձևաչափը լրացվում է բյուջետային ծրագրերի յուրաքանչյուր միջոցառման համար առանձին փաստաթղթի տեսքով (առանձին շիթերում) </t>
  </si>
  <si>
    <t>2. Լրացվում է բյուջետային ծրագրի դասիչը և անվանումը</t>
  </si>
  <si>
    <t xml:space="preserve">3. Լրացվում է բյուջետային ծրագրի միջոցառման դասիչը և անվանումը </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</si>
  <si>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</si>
  <si>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Աղյուսակ 1. Ծախսերի վրա ազդող ծախսային գործոնները</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</si>
  <si>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ռեսուրսների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</si>
  <si>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</si>
  <si>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</si>
  <si>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</si>
  <si>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</si>
  <si>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</si>
  <si>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</si>
  <si>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</si>
  <si>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(2020թ)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</si>
  <si>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</si>
  <si>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</si>
  <si>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r>
  </si>
  <si>
    <t xml:space="preserve">16.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</si>
  <si>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</si>
  <si>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</si>
  <si>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</si>
  <si>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</si>
  <si>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</si>
  <si>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</si>
  <si>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</si>
  <si>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</si>
  <si>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</si>
  <si>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 xml:space="preserve"> Տարեց և (կամ) հաշմանդամություն ունեցող անձանց շուրջօրյա խնամքի ծառայություններ </t>
  </si>
  <si>
    <t xml:space="preserve"> Տարեց և (կամ) հաշմանդամություն ունեցող անձանց տնային պայմաններում խնամքի ծառայություններ </t>
  </si>
  <si>
    <t xml:space="preserve"> Տարեց և (կամ) հաշմանդամություն ունեցող անձանց շուրջօրյա խնամքի ծառայություններ Լոռու մարզում </t>
  </si>
  <si>
    <t xml:space="preserve"> Տարեց և (կամ) հաշմանդամություն ունեցող անձանց շուրջօրյա խնամք մատուցող պետական ոչ առևտրային կազմակերպությունների շենքային պայմանների բարելավում	 </t>
  </si>
  <si>
    <t>Ոչ</t>
  </si>
  <si>
    <t>գնային գործոն</t>
  </si>
  <si>
    <t>ոչ գնային գործոն</t>
  </si>
  <si>
    <t>շահառու</t>
  </si>
  <si>
    <t>աշխատավարձ</t>
  </si>
  <si>
    <t>հազ.դրամ</t>
  </si>
  <si>
    <t xml:space="preserve"> Վետերանների պատվովճարներ </t>
  </si>
  <si>
    <t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</si>
  <si>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 xml:space="preserve"> Զոհված՛ հետմահու «Հայաստանի ազգային հերոս» ՀՀ բարձրագույն կոչում ստացած կամ «Մարտական խաչ» շքանշանով պարգևատրված անձի ընտանիքին տրվող պարգևավճար</t>
  </si>
  <si>
    <t xml:space="preserve"> Ընտանիքի կենսամակարդակի բարձրացմանն ուղղված նպաստների տրամադրման համար անհրաժեշտ ձևաթղթերի տպագրություն</t>
  </si>
  <si>
    <t xml:space="preserve"> Սոցիալական բնակարանային ֆոնդի սպասարկման ծառայությունների տրամադրում</t>
  </si>
  <si>
    <t xml:space="preserve"> Պետական հիմնարկների և կազմակերպությունների աշխատողների սոցիալական փաթեթով ապահովում</t>
  </si>
  <si>
    <t xml:space="preserve"> Մինչև 2 տարեկան երեխայի խնամքի նպաստի տրամադրման ապահովում</t>
  </si>
  <si>
    <t xml:space="preserve"> Մինչև 2 տարեկան երեխայի խնամքի նպաստի տրամադրում</t>
  </si>
  <si>
    <t xml:space="preserve"> Երեխա ունեցող ընտանիքների բնակարանային ապահովման աջակցություն</t>
  </si>
  <si>
    <t xml:space="preserve"> Դրամական աջակցություն ընտանիքում 3 և ավելի երեխա ունեցող ընտանիքներին</t>
  </si>
  <si>
    <t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t>
  </si>
  <si>
    <t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</si>
  <si>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 xml:space="preserve"> Լեռնային Ղարաբաղի առանձին շրջաններից տեղահանված ընտանիքների համար բնակարանային մատչելիության ապահովման պետական աջակցության տրամադրում</t>
  </si>
  <si>
    <t xml:space="preserve"> Բնակարանային շինարարություն</t>
  </si>
  <si>
    <t xml:space="preserve"> Կենսաթոշակների և այլ դրամական վճարների տրամադրման տեղեկատվական միասնական համակարգերի սպասարկում և շահագործում</t>
  </si>
  <si>
    <t xml:space="preserve"> Սոցիալական պաշտպանության բնագավառի պետական քաղաքականության մշակման, ծրագրերի համակարգման և մոնիթորինգի ծառայություններ</t>
  </si>
  <si>
    <t xml:space="preserve"> Սոցիալական պաշտպանության առանձին  ծրագրերի իրականացման ապահովում</t>
  </si>
  <si>
    <t xml:space="preserve"> Միասնական սոցիալական ծառայության կարողությունների զարգացում և տեխնիկական հագեցվածության ապահովում</t>
  </si>
  <si>
    <t xml:space="preserve"> Ընտանեկան բռնության ենթարկված անձանց աջակցության կենտրոնների  ծառայություններ</t>
  </si>
  <si>
    <t xml:space="preserve"> Երեխաների խնամքի ցերեկային ծառայությունների տրամադրում</t>
  </si>
  <si>
    <t xml:space="preserve"> Երեխաների շուրջօրյա խնամքի բնակչության սոցիալական պաշտպանության հաստատությունների շրջանավարտներին յուրաքանչյուր ամիս սպառողական զամբյուղին համարժեք դրամական օ•նության տրամադրում</t>
  </si>
  <si>
    <t>շահառուների թվի ավելացում 11-ով</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</si>
  <si>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</si>
  <si>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</si>
  <si>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r>
      <t>Ծրագրային դասիչը</t>
    </r>
    <r>
      <rPr>
        <vertAlign val="superscript"/>
        <sz val="8"/>
        <color theme="1"/>
        <rFont val="GHEA Grapalat"/>
        <family val="3"/>
      </rPr>
      <t>[2]</t>
    </r>
  </si>
  <si>
    <t>Ծրագրի/ միջոցառման անվանումը</t>
  </si>
  <si>
    <t>Բյուջետային ծախսերը (հազ. դրամ)</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</si>
  <si>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</si>
  <si>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</si>
  <si>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</si>
  <si>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t>Ծախսային խնայողությունների գծով ամփոփ առաջարկը</t>
  </si>
  <si>
    <r>
      <t>Ընդամենը ծախսեր (հազ. դրամ)</t>
    </r>
    <r>
      <rPr>
        <vertAlign val="superscript"/>
        <sz val="8"/>
        <color theme="1"/>
        <rFont val="GHEA Grapalat"/>
        <family val="3"/>
      </rPr>
      <t>14</t>
    </r>
  </si>
  <si>
    <t>Ծրագրի /միջոցառման սկիզբը</t>
  </si>
  <si>
    <t>Ծրագրի /միջոցառման նախատեսվող ավարտը</t>
  </si>
  <si>
    <r>
      <t>Միջոցառման հիմքում դրված ծախսային պարտավորության բնույթը՝ (ընտրել)</t>
    </r>
    <r>
      <rPr>
        <vertAlign val="superscript"/>
        <sz val="8"/>
        <color theme="1"/>
        <rFont val="GHEA Grapalat"/>
        <family val="3"/>
      </rPr>
      <t>4</t>
    </r>
  </si>
  <si>
    <t>Ծրագիր</t>
  </si>
  <si>
    <t>Միջոցառում</t>
  </si>
  <si>
    <t xml:space="preserve">Ծրագրի </t>
  </si>
  <si>
    <t>2022թ.բազային (փաստացի) տարի</t>
  </si>
  <si>
    <t>2023թ.(պլանային)</t>
  </si>
  <si>
    <t>Պարտադիր ծախսեր</t>
  </si>
  <si>
    <t>Հայեցողական ծախսերին (շարունակական)</t>
  </si>
  <si>
    <t>*</t>
  </si>
  <si>
    <t>Ներկայացնել ըստ առաջնահերթության</t>
  </si>
  <si>
    <t>**</t>
  </si>
  <si>
    <t>Ավելացնել տողեր միջոցառումնրի համար</t>
  </si>
  <si>
    <t>շահառուների թվի փոփոխություն</t>
  </si>
  <si>
    <t>2003 թ.</t>
  </si>
  <si>
    <t>Բնակարանային ապահովում</t>
  </si>
  <si>
    <t>Շարունակական</t>
  </si>
  <si>
    <r>
      <rPr>
        <sz val="9"/>
        <color theme="1"/>
        <rFont val="GHEA Grapalat"/>
        <family val="3"/>
      </rPr>
      <t xml:space="preserve">Զոհված </t>
    </r>
    <r>
      <rPr>
        <sz val="9"/>
        <color theme="1"/>
        <rFont val="Arial LatArm"/>
        <family val="2"/>
      </rPr>
      <t>(</t>
    </r>
    <r>
      <rPr>
        <sz val="9"/>
        <color theme="1"/>
        <rFont val="GHEA Grapalat"/>
        <family val="3"/>
      </rPr>
      <t>մահացած</t>
    </r>
    <r>
      <rPr>
        <sz val="9"/>
        <color theme="1"/>
        <rFont val="Arial LatArm"/>
        <family val="2"/>
      </rPr>
      <t xml:space="preserve">) </t>
    </r>
    <r>
      <rPr>
        <sz val="9"/>
        <color theme="1"/>
        <rFont val="GHEA Grapalat"/>
        <family val="3"/>
      </rPr>
      <t>առաջին. երկրորդ և երրորդ խմբի հաշմանդամ զինծառայողների անօթևան ընտանիքներին բնակարանով ապահովում և բնակարանային պայմանների բարելավում</t>
    </r>
  </si>
  <si>
    <r>
      <t xml:space="preserve"> 2024-2026թթ ժամանակահատվածում նախատեսվում է տեղական ինքնակառավարման մարմինների կողմից բնակարանային հաշվառման վերցված, ծրագրի շահառու հանդիսացող զոհված (մահացած) և հաշմանդամ դարձած թվով</t>
    </r>
    <r>
      <rPr>
        <sz val="9"/>
        <rFont val="GHEA Grapalat"/>
        <family val="3"/>
      </rPr>
      <t xml:space="preserve"> 197</t>
    </r>
    <r>
      <rPr>
        <sz val="9"/>
        <color theme="1"/>
        <rFont val="GHEA Grapalat"/>
        <family val="3"/>
      </rPr>
      <t xml:space="preserve"> ընտանիքի տրամադրել բնակարանների գնման վկայագրեր: </t>
    </r>
  </si>
  <si>
    <t xml:space="preserve">Զոհված (մահացած),  զինվորա կան որևէ պատճառական կապով հաշմանդամ դարձած զինծառայող ների   բնակարանի կարիքավոր ընտանիքների բնակարանային ապահովումն իրականացվում է ղեկավարվելով ՀՀ կառավարու թյան 09.07.2005թ. N947-Ն և 06.12.2018թ N1419-Ն որոշումներով սահմանված կարգերով` ըստ բնակարանային պայմանների բարելավման հաշվառման վերցնելու տարիների` հետևյալ հաջորդական առաջնահերթու թյոամբ` 
1)  զոհված (մահացած) զինծառայողների ընտանիքներ.
2) 1-ին խմբի զինվորական հաշմանդամություն ունեցող նախկին զինծառայողներ   
3) 2-րդ խմբի զինվորական հաշմանդամություն ունեցող նախկին զինծառայողներ:   
</t>
  </si>
  <si>
    <r>
      <t xml:space="preserve">• </t>
    </r>
    <r>
      <rPr>
        <sz val="9"/>
        <color theme="1"/>
        <rFont val="Arial AM"/>
        <family val="2"/>
      </rPr>
      <t>§</t>
    </r>
    <r>
      <rPr>
        <sz val="9"/>
        <color theme="1"/>
        <rFont val="GHEA Grapalat"/>
        <family val="3"/>
      </rPr>
      <t>Զինվորական ծառայության և զինծառայողի կարգավիճակի մասին</t>
    </r>
    <r>
      <rPr>
        <sz val="9"/>
        <color theme="1"/>
        <rFont val="Arial Armenian"/>
        <family val="2"/>
      </rPr>
      <t>¦</t>
    </r>
    <r>
      <rPr>
        <sz val="9"/>
        <color theme="1"/>
        <rFont val="GHEA Grapalat"/>
        <family val="3"/>
      </rPr>
      <t xml:space="preserve"> ՀՀ օրեն-քի 65-րդ հոդվածի մաս 3 համաձայն առաջին կամ երկրորդ խմբի հաշմանդամության զինվորական կենսաթոշակի իրավունք ունեցող նախկին զինծառայողները և զոհված (մահացած) զինծառայողների ընտանիքները, որոնք համապատասխանաբար կենսաթոշակի իրավունք ձեռք բերելու կամ զինծառայողի զոհվելու (մահանալու) օրվա դրությամբ ՀՀ տարածքում չունեն սեփականության իրավունքով բնակելի տարածություն` նրանց սեփականության իրավունքով անհատույց հատկացվում է բնակարան, կամ բնակարան ձեռք բերելու համար ստանում են անհատույց պետական ֆինանսական աջակցություն` ՀՀ կառավարության սահմանած կարգով և չափերով:</t>
    </r>
  </si>
  <si>
    <t xml:space="preserve">                                                                                                                                                                                                                                                                                                                                                                                                                                                                                                                                                                                                                                                                                                                                                                                                                                 </t>
  </si>
  <si>
    <t>Շահառուների ընտանիքների անդամների թվաքանակի փոփոխություն</t>
  </si>
  <si>
    <t>Շահառու</t>
  </si>
  <si>
    <t>Բազմաբնակարան բնակելի շենքերի շուկայական արժեքի փոփոխություն</t>
  </si>
  <si>
    <t>Հազ.դրամ</t>
  </si>
  <si>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</si>
  <si>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t>Կապիտալ դրամաշնորհներ պետական կառավարման հատվածին</t>
  </si>
  <si>
    <t>ՀՀ ՊՆ համակարգի` բնակարա նային պայմանների բարելավ ման կարիք ունեցող զինծառայող ներին, նրանց հավասարեցված անձանց և նրանց ընտանիքների անդամներին բնակարան ձեռք բերելու նպատակով անհատույց պետական ֆինանսական աջակցության տրամադրում:</t>
  </si>
  <si>
    <t xml:space="preserve">2024-2026թթ ժամանակահատվածում նախատեսվում է ՊՆ համակարգում որպես բնակարանային պայմանների բարելավման կարիքավոր         հաշվառված թվով 708 պայմանագրային զինծառայողներին, քաղաքացիական ծառայողներին և նրանց ընտանիքների անդամներին բնակարան ձեռք բերելու նպատակով, որպես անհատույց պետական ֆինանսական աջակցություն` բնակարանների գնման վկայագրերի տրամադրում: </t>
  </si>
  <si>
    <t>Բնակարանային պայմանների բարելավման կարիքավոր հաշվառված զինծառայողների    ընտանիքների բնակարանային ապահովումն իրականացվում է ղեկավարվելով ՀՀ կառավարության 07.03.2007թ. N384-Ն  որոշմամբ սահմանված կարգով`  ըստ բնակարանային պայմանների բարելավման հաշվառման վերցնելու տարիների`  հետևյալ հաջորդական առաջնահերթու թյոամբ.                                                 1) Սահմանամերձ բնակավայրեր ունեցող ՀՀ մարզեր,
2) ՀՀ այլ մարզեր,
3) Երևան քաղաք:</t>
  </si>
  <si>
    <r>
      <t xml:space="preserve">•  </t>
    </r>
    <r>
      <rPr>
        <sz val="9"/>
        <color theme="1"/>
        <rFont val="Times Armenian"/>
        <family val="1"/>
      </rPr>
      <t>§</t>
    </r>
    <r>
      <rPr>
        <sz val="9"/>
        <color theme="1"/>
        <rFont val="GHEA Grapalat"/>
        <family val="3"/>
      </rPr>
      <t>Զինվորական ծառայության և զինծառայողի կարգավիճակի մասին</t>
    </r>
    <r>
      <rPr>
        <sz val="9"/>
        <color theme="1"/>
        <rFont val="Times Armenian"/>
        <family val="1"/>
      </rPr>
      <t xml:space="preserve">¦ </t>
    </r>
    <r>
      <rPr>
        <sz val="9"/>
        <color theme="1"/>
        <rFont val="GHEA Grapalat"/>
        <family val="3"/>
      </rPr>
      <t>ՀՀ օրենքի 73-րդ հոդվածի մաս 6-ի համա ձայն  ոչպես բնա կարանային պայմանների բարելավման կարիք ունեցող հաշվառված զինծառայողները, նրանց հավասարեցված անձինք, որոնք  ՀՀ տարածքում չունեն սեփականության իրավունքով բնակելի տարածություն` նրանց սեփականության իրավունքով անհատույց հատկացվում է բնակարան, կամ բնակարան ձեռք բերելու համար ստանում են անհատույց պետական ֆինանսական աջակցություն` ՀՀ կառավարու թյան սահմանած կարգով և չափերով:</t>
    </r>
  </si>
  <si>
    <r>
      <t>Ոչ գնային գործոններով պայմանավորված ծախսերի ընդհանուր փոփոխությունը</t>
    </r>
    <r>
      <rPr>
        <vertAlign val="superscript"/>
        <sz val="9"/>
        <color theme="1"/>
        <rFont val="GHEA Grapalat"/>
        <family val="3"/>
      </rPr>
      <t xml:space="preserve">28           </t>
    </r>
    <r>
      <rPr>
        <sz val="9"/>
        <color theme="1"/>
        <rFont val="GHEA Grapalat"/>
        <family val="3"/>
      </rPr>
      <t xml:space="preserve"> (+/-)</t>
    </r>
  </si>
  <si>
    <t>Անօթևան անձանց կացարանով ապահովման և խնամքի տրամադրման ծառայություններ
(Անօթևան մարդկանց համար ժամանակավոր օթևանի տրամադրման ծառայություններ)</t>
  </si>
  <si>
    <t>Տարեց և (կամ) հաշմանդամություն ունեցող անձանց ցերեկային կենտրոններում խնամքի ծառայություններ 
(Տարեցներին, հաշմանդամություն ունեցող անձանց ցերեկային խնամքի ծառայություններ (սննդի տրամադրման գծով))</t>
  </si>
  <si>
    <r>
      <t xml:space="preserve">Աջակցություն «ՀՀ </t>
    </r>
    <r>
      <rPr>
        <i/>
        <sz val="8"/>
        <color rgb="FFFF0000"/>
        <rFont val="GHEA Grapalat"/>
        <family val="3"/>
      </rPr>
      <t xml:space="preserve">մարշալ Բաղրամյանի անվան </t>
    </r>
    <r>
      <rPr>
        <i/>
        <sz val="8"/>
        <rFont val="GHEA Grapalat"/>
        <family val="3"/>
      </rPr>
      <t>վետերանների միավորում» հասարակական կազմակերպությանը</t>
    </r>
  </si>
  <si>
    <t>ավելի քան 5 տարի</t>
  </si>
  <si>
    <t>չի նախատեսվում</t>
  </si>
  <si>
    <t xml:space="preserve">Շուրջօրյա խնամքի տրամադրումը Լոռու մարզի բնակչության սոցիալական պաշտպանության հաստատություններում՝ միասնական սոցիալական ծառայության տարածքային կենտրոնի կողմից ուղեգրված անձանց՝ անհատական սոցիալական ծրագրի համաձայն։
Խնամքի կենտրոնում կազմակերպվում են նույն ծառայությունները և տրամադրվում է բնաիրային նույն օգնությունը, ինչ սույն ծրագրի «11001» միջոցառմամբ: 
</t>
  </si>
  <si>
    <t>Կացարանով ապահովման և խնամքի տրամադրման ծառայությունների նպատակն է ժամանակավոր օթևանում սոցիալական ծառայությունների տրամադրումը դրա կարիքն ունեցող անձանց՝ անհատական սոցիալական ծրագրի համաձայն։ Ժամանակավոր օթևանը կազմակերպում է շահառուների հետևյալ ծառայությունները՝ բնաիրային օգնություն` սննդի, հիգիենայի միջոցների, հագուստի, կոշիկի ձևով, բժշկական օգնություն և սպասարկում, սոցիալ-հոգեբանական օգնություն, խորհրդատվական օգնություն, այլ համարժեք սոցիալական ծառայություններ՝ ըստ անհրաժեշտության։ Միջոցառման շահառու կարող են հանդիսանալ որոշակի բնակության վայր չունեցող բոլոր անձինք։</t>
  </si>
  <si>
    <t>2023 թվականի առաջին կիսամյակում մրցութային կարգով հաղթած կազմակերպությունների կողմից կազմված նախագծանախահաշվային փաստաթղթերի փաթեթի հիման վրա վերանորոգման իրականացում՝ որպես շուրջօրյա խնամք մատուցող պետական ոչ առևտրային կազմակերպությունների շենքային պայմանների բարելավման գործընթացի կազմակերպում</t>
  </si>
  <si>
    <t>Միջոցառման նպատակը ԱՊՀ տարածքում Հայրենական մեծ պատերազմի հաշմանդամների և մասնակիցների օդային տրանսպորտով մատուցվող ծառայությունների դիմաց փոխհատուցումն է։ Դրանով օդային տրանսպորտով մատուցվող ծառայությունների դիմաց ավիաընկերություններն ստանում են չստացված եկամուտները՝ ՀՀ պետական բյուջեի հաշվին։</t>
  </si>
  <si>
    <t xml:space="preserve">Միջոցառման նպատակն է Հայրենական մեծ պատերազմի վետերաններին և նրանց հավասարեցված անձանց նյութական, կենցաղային պայմանների բարելավումը, բժշկական սպասարկումը, հուղարկավորության ծախսերը, հուշատախտակների ու հուշարձանների խնամքը:  </t>
  </si>
  <si>
    <t xml:space="preserve">«Սոցիալական աջակցության մասին» ՀՀ օրենք, հոդված 13, 
ՀՀ կառավարության 2022 թվականի նոյեմբերի 10-ի N 1744-Ն որոշում:
</t>
  </si>
  <si>
    <t xml:space="preserve">Շուրջօրյա խնամքի տրամադրումը բնակչության սոցիալական պաշտպանության հաստատություններում՝ միասնական սոցիալական ծառայության տարածքային կենտրոնի կողմից ուղեգրված անձանց՝ անհատական սոցիալական ծրագրի համաձայն։
Խնամքի կենտրոնում կազմակերպվում է շահառուների՝ սննդի տրամադրումը, առաջնային բժշկական օգնության և սպասարկման տրամադրումը, սոցիալ-հոգեբանական օգնության տրամադրումը, իրավական խորհրդատվության տրամադրումը, աջակցող միջոցներով ապահովումը, բժշկասոցիալական փորձաքննությունը կամ անձի ֆունկցիոնալության գնահատումը, հիվանդանոցային բժշկական օգնություն և սպասարկում իրականացնող կազմակերպություն ուղեգրելը, ազատ ժամանցը, աշխատանքային թերապիան։
Խնամքի կենտրոնը շահառուներին տրամադրում է՝ անհրաժեշտ կահույք, հագուստ, սպիտակեղեն, կոշկեղեն` տարիքասեռային առանձնահատկություններին և եղանակային պայմաններին համապատասխան, անկողնային պարագաներ, անձնական հիգիենայի պարագաներ: </t>
  </si>
  <si>
    <t>Սահմանված են շուրջօրյա խնամքի ծառայությունների տրամադրման կարգը, պայմանները և չափորոշիչները, ծառայություններ տրամադրող կազմակերպությունները, շահառուների քանակը: Միջոցառումն ունի երկու բաղադրիչ՝ 
1. Ընդհանուր տիպի խնամք՝ խնամքի կարիք ունեցող, տարեց և (կամ) հաշմանդամություն (այդ թվում՝ համապատասխան դեղորայք չգործածող, վարքային խանգարում չունեցող, անգործունակ չճանաչված թեթև կամ չափավոր աստիճանի մտավոր խնդիրներ) ունեցող անձանց համար, 
2. Հատուկ (մասնագիտացված) խնամք՝ խնամքի կարիք ունեցող, տարեց և (կամ) հաշմանդամություն (այդ թվում՝ համապատասխան դեղորայք գործածող, վարքային խանգարում ունեցող, անգործունակ ճանաչված թեթև կամ չափավոր աստիճանի մտավոր և հոգեկան առողջության այլ խնդիրներ) ունեցող անձանց համար։ 2024 թվականին խնամքի ծառայություններ կստանա ընդամենը 1220 անձ, այդ թվում` նախարարության ենթակայության պետական ոչ առևտրային չորս կազմակերպության կողմից 1060 շահառու, ինչպես նաև Հայկական Կարմիր Խաչի ընկերության Գյումրու շուրջօրյա խնամքի կենտրոնի կողմից՝ ևս 160 շահառու։ Շահառուների շրջանում 260 անձ ունեն անկողնային խնամքի մշտական կարիք։ 2025 և 2026 թվականներին շահառուների թվաքանակները կավելալան և կդառնան համապատասխանաբար 1245 և 1295 անձ։</t>
  </si>
  <si>
    <t>Տնային պայմաններում խնամքի տրամադրումը միասնական սոցիալական ծառայության տարածքային կենտրոնի կողմից ուղեգրված անձանց՝ անհատական սոցիալական ծրագրի համաձայն։
Տնային պայմաններում խնամքի ծառայությունների ձևերն են՝ կենցաղային սպասարկում, բժշկական օգնություն և սպասարկում, սոցիալ-հոգեբանական օգնություն, խորհրդատվական օգնություն։ 
Տնային պայմաններում ընդհանուր տիպի խնամքի ծառայությունները տրամադրվում են շահառուին իր տանը՝ ժամը 9։00-18։00 ընկած ժամանակահատվածում։</t>
  </si>
  <si>
    <t>Սահմանված են շուրջօրյա խնամքի ծառայությունների տրամադրման կարգը, պայմանները և չափորոշիչները, ծառայություններ տրամադրող կազմակերպությունները, շահառուների քանակը, ծառայությունների ձևերն ու տեսակները: Միջոցառումն ունի երկու բաղադրիչ՝ 
1. Ընդհանուր տիպի խնամք՝ խնամքի կարիք ունեցող, տարեց և (կամ) հաշմանդամություն (այդ թվում՝ համապատասխան դեղորայք չգործածող, վարքային խանգարում չունեցող, անգործունակ չճանաչված թեթև կամ չափավոր աստիճանի մտավոր խնդիրներ) ունեցող անձանց համար, 
2. Հատուկ (մասնագիտացված) խնամք՝ խնամքի կարիք ունեցող, տարեց և (կամ) հաշմանդամություն (այդ թվում՝ համապատասխան դեղորայք գործածող, վարքային խանգարում ունեցող, անգործունակ ճանաչված թեթև կամ չափավոր աստիճանի մտավոր և հոգեկան առողջության այլ խնդիրներ) ունեցող անձանց համար։ 2024 թվականի տնային խնամքի ծառայություններ կստանա 1200 շահառու, այդ թվում՝ ընդհանուր տիպի խնամքի համար 1150 շահառուի և հատուկ (մասնագիտացված) խնամքի համար ևս 50 շահառու: Ծառայությունները տրամադրվելու են դրամաշնորհի տրամադրման մրցույթում հաղթած հասարակական կազմակերպությունների կողմից: 2025 և 2026 թվականներին շահառուների թվաքանակները կավելալան և կդառնան համապատասխանաբար 1325 և 1375 անձ։</t>
  </si>
  <si>
    <t xml:space="preserve">Սահմանված են շուրջօրյա խնամքի ծառայությունների տրամադրման կարգը, պայմանները և չափորոշիչները, ծառայություններ տրամադրող կազմակերպությունները, շահառուների քանակը, ծառայությունների ձևերն ու տեսակները:
Միջոցառումն ունի մեկ բաղադրիչ՝ ընդհանուր տիպի խնամք՝ խնամքի կարիք ունեցող, տարեց և (կամ) հաշմանդամություն (այդ թվում՝ համապատասխան դեղորայք չգործածող, վարքային խանգարում չունեցող, անգործունակ չճանաչված թեթև կամ չափավոր աստիճանի մտավոր խնդիրներ) ունեցող անձանց համար։
2024 թվականի տնային խնամքի ծառայություններ կստանա 600 շահառու: Ծառայությունները տրամադրվելու են դրամաշնորհի տրամադրման մրցույթում հաղթած հասարակական կազմակերպությունների կողմից:
2025 և 2026 թվականներին շահառուների թվաքանակները չեն ավելալա և կմնա 600 անձ։
</t>
  </si>
  <si>
    <t>Սոցիալական հոգածության ցերեկային կենտրոններում ընդհանուր տիպի խնամքի տրամադրումը միասնական սոցիալական ծառայության տարածքային կենտրոնի կողմից ուղեգրված անձանց՝ անհատական սոցիալական ծրագրի համաձայն։
Ցերեկային նամքի ծառայությունների ձևերն են՝ սննդի կազմակերպում՝ 2022 թվականի նոյեմբերի 10-ի N 1744-Ն որոշման N 2 հավելվածի 7-րդ գլխում սահմանված պահանջներին համապատասխան, սոցիալ-հոգեբանական օգնություն, իրավական խորհրդատվություն, հաշմանդամություն ունեցող անձի աշխատանքային վերականգնման անհատական ծրագրի կազմում։
Խնամքի ծառայությունները տրամադրվում են շահառուին ժամը 9։00-18։00 ընկած ժամանակահատվածում։</t>
  </si>
  <si>
    <t xml:space="preserve">Սահմանված են շուրջօրյա խնամքի ծառայությունների տրամադրման կարգը, պայմանները և չափորոշիչները, ծառայություններ տրամադրող կազմակերպությունները, շահառուների քանակը: 
Միջոցառումն ունի մեկ բաղադրիչ՝ ընդհանուր տիպի խնամք՝ խնամքի կարիք ունեցող, տարեց և (կամ) հաշմանդամություն (այդ թվում՝ համապատասխան դեղորայք չգործածող, վարքային խանգարում չունեցող, անգործունակ չճանաչված թեթև կամ չափավոր աստիճանի մտավոր խնդիրներ) ունեցող անձանց համար։
2024 թվականի տնային խնամքի ծառայություններ կստանա 50 շահառու: Ծառայությունները տրամադրվելու են դրամաշնորհի տրամադրման մրցույթում հաղթած հասարակական կազմակերպությունների կողմից:
2025 և 2026 թվականներին շահառուների թվաքանակները չեն ավելալա և կմնա 50 անձ:
</t>
  </si>
  <si>
    <t xml:space="preserve">«Սոցիալական աջակցության մասին» ՀՀ օրենք, հոդված 12, 
ՀՀ կառավարության 2015 թվականի սեպտեմբերի 10-ի N 1069-Ն որոշում:
</t>
  </si>
  <si>
    <t>Սահմանված են կացարանով ապահովման տրամադրման կարգը և պայմանները, ծառայություններ տրամադրող կազմակերպությունները, շահառուների քանակը, խնամքի ծառայությունների չափորոշիչները, մատուցվող ծառայությունների ձևերն ու տեսակները:
Միջոցառումն ունի չորս բաղադրիչ, և ծառայությունը տրամադրվում է հետևյալ չորս տեսակի կազմակերպություններում՝ ընդհանուր տիպի օթևան, հատուկ (մասնագիտացված) օթևան, ընդունիչ-ախտորոշիչ կենտրոն և ճգնաժամային կենտրոն։ 
2024 թվականի կացարանով ապահովման ծառայություններ կստանա 230 շահառու, այդ թվում՝ համապատասխանաբար ըստ օթևանի տեսակների՝ 100, 50, 20 և 60 անձ: Ծառայությունները տրամադրվելու են դրամաշնորհի տրամադրման մրցույթում հաղթած հասարակական կազմակերպությունների կողմից:
2025 և 2026 թվականներին շահառուների թվաքանակները չեն ավելալա և կմնա 230 անձ:</t>
  </si>
  <si>
    <t>ՀՀ կառավարության ծրագրի 4.6 բաժնի 26-րդ պարբերություն, 2021 թվականի 1902-Լ որոշման հավելված 2, 13-րդ կետ</t>
  </si>
  <si>
    <t>2024 թվականից սկսած «Երևանի թիվ 1 տուն-ինտերնատ», «Նորքի տուն-ինտերնատ», «Ձորակ» հոգեկան առողջության խնդիրներ ունեցող անձանց շուրջօրյա խնամքի կենտրոն», «Վարդենիսի նյարդահոգեբանական տուն-ինտերնատ» ՊՈԱԿ-ների հիմնանորոգում և ամբողջական վերանորոգում, կահավորում՝ փուլային կարգով՝ ամբողջ աշխատանքն ավարտելով երեք տարվա ընթացքում, որն ընգրկում է միջնաժամկետ ծախսերի ծրագրի հայտի ժամանակահատվածը։</t>
  </si>
  <si>
    <t xml:space="preserve">Սահմանված են այս ծառայության տրամադրման կարգը, պայմանները և չափորոշիչները, ծառայություններ տրամադրող կազմակերպությունները, շահառուների քանակը: 
Կարգավորման հիմք է 1993 թվականի մարտի 12-ի ԱՊՀ «Հայրենական մեծ պատերազմի հաշմանդամների և մասնակիցների, ինչպես նաև նրանց հավասարեցված անձանց համար արտոնյալ երթևեկության իրավունքների փոխադարձ ճանաչման մասին» համաձայնագիրը։
2024, 2025 և 2026 թվականներին շահառուների թվաքանակները կավելանան՝ ընդամենը 24 անձ։
</t>
  </si>
  <si>
    <t xml:space="preserve">«Հայրենական մեծ պատերազմի վետերանների մասին» ՀՀ օրենք,
1998 թվականի հուլիսի 8-ի N 251 որոշում 
</t>
  </si>
  <si>
    <t xml:space="preserve">Ծրագրի շնորհիվ կապահովվի տարբեր ծառայությունների տրամադրում, այդ թվում՝
1. բուժման նպատակով օգնությունների տրամադրումը, աջակցելով օրենքով սահմանված կարգով անվճար կամ արտոնյալ պայմաններով դեղորայքների ձեռք բերմանը,
2. շահառուների նկատմամբ կիրառել հանգստի և առողջարանային ուղեգրերի հատկացումը,
3. վետերանների ակտիվ ներգրավումը տարբեր միջոցառումներին, ազատ ժամանցի կազմակերմանը / շախմատի, նարդու մրցումներ /: 
4. 100–ամյա վետերանների հետ հանդիպումներ, մեծարման երեկոնների կազմակերպում, դրամական աջակցություն։
2024, 2025 և 2026 թվականներին շահառուների թվաքանակները չեն ավելալա և կմնա 15 անձ։
</t>
  </si>
  <si>
    <t xml:space="preserve">«Հայրենական մեծ պատերազմի վետերանների մասին» ՀՀ օրենք </t>
  </si>
  <si>
    <t xml:space="preserve">Միջոցառման շրջանակում 2023 թվականին նախատեսվում է շահառուների թիվը 13, իսկ ֆինանսական չափը՝ 2,000.0 հազար դրամ։
Միջոցառման իրականացման նպատակով ՀՀ 2024-2026 թվականների ՄԺԾ 2024 թվականի միջոցառման համար, հիմք ընդունելով 2022 թվականի կատարողականը,  նախատեսվում է հատկացնել 4,700.0 հազ. ՀՀ դրամ՝ 24 շահառուի համար։ ՄԺԾԾ 2025 և 2026 թվականների համար չի նախատեսվում ավելացնել շահառուներ՝ ֆինանսավորումը թողնելով նույնը:
</t>
  </si>
  <si>
    <t>Միջոցառման շրջանակում 2023 թվականին նախատեսվում է շահառուների թիվը 15, իսկ ֆինանսական չափը՝ 18,000.0 հազար դրամ։
Միջոցառման իրականացման նպատակով ՀՀ 2024-2026 թվականների ՄԺԾ 2024 թվականի միջոցառման համար, հիմք ընդունելով 2022 թվականի կատարողականը,  նախատեսվում է հատկացնել 18,000.0 հազար դրամ՝ 15 շահառուի համար։ ՄԺԾԾ 2025 և 2026 թվականների համար ֆինանսավորումը կմնա նույնը, միայն 2025 թվականին ավելացնել 2,000.0 հազար դրամով՝ Հայրենական մեծ պատերազմի 80-ամյակի միջոցառումների իրականացման նպատակով։</t>
  </si>
  <si>
    <t xml:space="preserve">Միջոցառման իրականացման նպատակով ՀՀ 2024-2026 թվականների ՄԺԾ 2024 թվականի ծրագրի համար նախատեսվում է շահառուների թվաքանակն ավելացնել ևս 15-ով՝ անկողնային խնամքի կարիք ունեցող անձանց համար, դարձնելով 1220՝ համապատասխանաբար ավելացնելով պահանջվող տարեկան ֆինանսավորման չափը՝ 3,152,381.0 հազար դրամ: ՄԺԾԾ 2025 թվականի համար նախատեսվում է հոգեկան առողջության խնդիրներ ունեցող անձանց համար ավելացնել 25 տեղ, իսկ 2026 թվականի համար՝ ևս 50 տեղ՝ այդ տարիների ֆինանսավորումը հասցնելով համապատասխանաբար 3,152,381.0 հազար դրամ և 3,152,381.0 հազար դրամ:
Խնամքի կենտրոնում շահառուների թվի ավելացման հրատապությունը անկողնային խնամքի կարիք ունեցող տարեց, ինչպես նաև հոգեկան և մտավոր առողջության խնդիրներ ունեցող` հաշվառված անձանց շուրջօրյա խնամքի կենտրոն ընդունելու անհրաժեշտությունն է: Հերթագրված շուրջ 90 անձանց մեջ կան մարդիկ, որոնք չունեն մշտական կացարան, չունեն ընտանիք, խնամող, երբեմն նույնիսկ՝ կացարան, ծանր սոցիալ-հոգեբանական վիճակում են: Այդ մարդկանց տանը մնալը (ստացիոնար հաստատությունները չեն ընդունում, քանի որ նրանց ախտորոշումը քրոնիկ է, նրանք ունեն ոչ թե բուժման, այլ միայն խնամքի կարիք) հղի է անդառնալի հետևանքներով:
</t>
  </si>
  <si>
    <t xml:space="preserve">Միջոցառման իրականացման նպատակով ՀՀ 2024-2026 թվականների ՄԺԾ 2024 թվականի ծրագրի համար նախատեսվում է շահառուների թվաքանակը պակասեցնել 50-ով՝ կացարանով ապահովման ծառայությունը բացառելով այս միջոցառումից, միաժամանակ ամբողջն իրականացնելով հասարակական կազմակերպությունների կողմից։ 1200 շահառուի համար, սակայն, պահանջվող ֆինանսավորման չափն ավելանում է՝ հասնելով 277,930.6 հազար դրամի: ՄԺԾԾ 2025 թվականի համար նախատեսվում է հոգեկան առողջության խնդիրներ ունեցող անձանց համար ավելացնել 25 և տարեցների համար՝ ևս 50 տեղ, իսկ 2026 թվականի համար՝ տարեցների ևս 50 տեղ՝ այդ տարիների ֆինանսավորումը հասցնելով համապատասխանաբար 289,062.6 և 300,194.6 հազար դրամ:
Ֆինանսական չափաքանակի 47,113.3 հազար դրամով ավելացման հրատապությունը մի կողմից անկողնային խնամքի կարիք ունեցող տարեց, ինչպես նաև հոգեկան առողջության խնդիրներ ունեցող անձանց խնամքի տրամադրման անհրաժեշտությունն է, որն ամրագրված է ՀՀ կառավարության 2021 թվականի նոյեմբերի 18-ի N 1902-Լ որոշման հավելվածի 9.1-ին կետով: Մյուս կողմից, հաշվարկի հիմքում են դրվել ոչ թե նվազագույն աշխատավարձերը, այլ սոցիալական աշխատողի համար 149000, բուժքրոջ համար 131000, իսկ սոցիալական սպասարկողի համար 124000 դրամը, ինչը բխում է պահանջարկից և շուրջօրյա խնամքի կենտրոնների աշխատավարձերի չափից՝ ՀՀ աշխատանքի և սոցիալական հարցերի նախարարի 2014 թվականի N 81 Ա/1 հրամանի համաձայն։ Դրա պակասը լրացվում էր միջազգային դոնորների միջոցով, սակայն աշխարհաքաղաքական հանգամանքներով պայմանավորված՝ երկիրն այլևս առաջնահերթ ֆինանսավորվողների շարքում չէ։ Որպես ժամանակավոր լուծում՝ 2022-23 թվականներին մասամբ օգնել են համայնքները և ձեռնարկատիրությունները, սակայն հետագայում կարող է հանգել ծառայության չիրացում և փակում։
</t>
  </si>
  <si>
    <t>Միջոցառման իրականացման նպատակով ՀՀ 2024-2026 թվականների ՄԺԾ 2024 թվականի ծրագրի համար նախատեսվում է շահառուների թվաքանակը պակասեցնել և դարձնել 600՝ ճաշարաններում սննդի կազմակերպման ծառայությունը տեղափոխելով այլ ծրագիր։ Պահանջվող ֆինանսավորման չափն ավելանում է՝ հասնելով 157,944.0 հազար դրամի: ՄԺԾԾ 2025 և 2026 թվականների համար չի նախատեսվում ավելացնել շահառուներ՝ ֆինանսավորումը դարձնելով 157,644.0 հազար դրամ՝ կապված այդ տարիների ոչ նահանջ լինելու և 365 օր ունենալու հետ: Միաժամանակ, հարկ է նշել, որ ՀՀ կառավարության 2022 թվականի հունվարի 30-ի N 1010-Ն որոշմամբ նախատեսվում էր 170,000.0 հազար դրամ՝ ավելի քան 13,000.0 հազար դրամով ավելի։
Ֆինանսական չափաքանակի, ըստ էության, կրկնապատկումը կապված է նոր ցերեկային կենտրոնների բացմամբ, որն ամրագրված է ՀՀ կառավարության 2021 թվականի նոյեմբերի 18-ի N 1902-Լ որոշման հավելվածի 9.1-ին կետով: Մյուս կողմից, հաշվարկի հիմքում են դրվել ոչ թե նվազագույն աշխատավարձերը, այլ սոցիալական աշխատողի համար 149000, խմբավարի համար ևս 149000, իսկ սոցիալական սպասարկողի համար 124000 դրամը, ինչը բխում է պահանջարկից և շուրջօրյա խնամքի կենտրոնների աշխատավարձերի չափից՝ ՀՀ աշխատանքի և սոցիալական հարցերի նախարարի 2014 թվականի N 81 Ա/1 հրամանի համաձայն։ Մեկանգամյա սննդով ապահովման գումար է սահմանվել 500 դրամը, ինչը բխում է շուրջօրյա խնամքի կենտրոններում սննդի համար տրամադրվող 1500 դրամ գումարի 1/3-ից։ Դրա պակասը լրացվում էր միջազգային դոնորների միջոցով, սակայն աշխարհաքաղաքական հանգամանքներով պայմանավորված՝ երկիրն այլևս առաջնահերթ ֆինանսավորվողների շարքում չէ, դիրքերն ամրապնդել է հայկական դրամը և տեղի է ունեցել գնաճ։ Որպես ժամանակավոր լուծում՝ 2022-23 թվականներին մասամբ օգնել են համայնքները և ձեռնարկատիրությունները, սակայն հետագայում կարող է հանգել ծառայության չիրացում և փակում։</t>
  </si>
  <si>
    <t>Միջոցառման իրականացման նպատակով ՀՀ 2024-2026 թվականների ՄԺԾ 2024 թվականի ծրագրի համար նախատեսվում է շահառուների թվաքանակը պակասեցնել 5-ով, քանի որ նոր չափորոշիչներով սահմանված է երկու սենյակի առանձնացում որպես մեկուսարան և մանիպուլացիոն սենյակ։ Պահանջվող ֆինանսավորման չափն ավելանում է՝ 51,168.0 հազար դրամ: ՄԺԾԾ 2025 և 2026 թվականների համար չի նախատեսվում ավելացնել շահառուներ՝ ֆինանսավորումը թողնելով նույնը:
Ֆինանսական չափաքանակի, ավելացումը կապված է նոր չափորոշիչներով հաստիքների ավելացմամբ (ընդամենը 41 հաստիքային միավոր), որն ամրագրված է ՀՀ կառավարության 2021 թվականի նոյեմբերի 18-ի N 1902-Լ որոշման հավելվածի 9.2-րդ կետով: Մյուս կողմից, հաշվարկի հիմքում են դրվել նվազագույն աշխատավարձի չափը, որը բարձրացել է (104.0 հազար դրամ) 2023 թվականի հունվարի 1-ից։ Հարկ է նշել, որ դիրքերն ամրապնդվել է հայկական դրամը և տեղի է ունեցել գնաճ, սակայն այդուհանդերձ, այդ բոլոր հարցերով շարունակում է զբաղվել հիմնադրամը, որի ֆինանսավորման համար յուրաքանչյուր տարի ընդունվում են համապատասխան իրավական ակտեր, վերջինը՝ ՀՀ փոխվարչապետի 2023 թվականի ««Վանաձորի տարեցների տուն» հիմնադրամի կողմից իրականացվող «տարեցների խնամք» ծրագրի մասին» N 52-Ա որոշում</t>
  </si>
  <si>
    <t>Միջոցառման իրականացման նպատակով ՀՀ 2024-2026 թվականների ՄԺԾ 2024 թվականի ծրագրի համար նախատեսվում է շահառուների թվաքանակը ավելացնել 130-ով, քանի որ անհրաժեշտ է ստեղծել ժամանակավոր օթևանի 4 տեսակ՝ ընդհանուր տիպի օթևան (18 տարին լրացած մշտական կամ մշտական կամ փաստացի բնակության վայր չունեցող, հոգեկան առողջության ակնհայտ խնդիրներ չունեցող անօթևան 100 անձի համար), հատուկ (մասնագիտացված) օթևան (հոգեկան առողջության խնդիրներ ունեցող անօթևան 50 անձի համար), ընդունիչ-ախտորոշիչ կենտրոն (անձի ինքնությունը չպարզված անօթևան 20 անձի անհետաձգելի սոցիալական աջակցություն տրամադրելու համար) և ճգնաժամային 3 կենտրոններ (տարեց և (կամ) հաշմանդամություն ունեցող 20-ական անձի համար), որոնցից մեկը պետական ոչ առևտրային, մյուս երկուսը՝ մրցույթով ընտրված հասարակական կազմակերպությունների կողմից։ Պահանջվող ֆինանսավորման չափն ավելանում է՝ 222,024.5 հազար դրամ: ՄԺԾԾ 2025 և 2026 թվականների համար չի նախատեսվում ավելացնել շահառուներ՝ ֆինանսավորումը թողնելով նույնը:
Ֆինանսական չափաքանակի, ավելացումը կապված է շահառուների և նոր կենտրոնների ավելացմամբ, որն ամրագրված է ՀՀ կառավարության 2021 թվականի նոյեմբերի 18-ի N 1902-Լ որոշման հավելվածի 9.2-րդ կետով: Մյուս կողմից, հաշվարկի հիմքում են դրվել նվազագույն աշխատավարձերը, որը բարձրացել է (104.0 հազար դրամ) 2023 թվականի հունվարի 1-ից։ Հարկ է նշել, որ դիրքերն ամրապնդվել է հայկական դրամը և տեղի է ունեցել գնաճ, սակայն այդուհանդերձ, այդ բոլոր հարցերով շարունակում է զբաղվել հիմնադրամը։</t>
  </si>
  <si>
    <t>ընդհանուր տիպի</t>
  </si>
  <si>
    <t>հատուկ (մասնագիտացված)</t>
  </si>
  <si>
    <t>ընդունիչ-ախտորոշիչ</t>
  </si>
  <si>
    <t>ճգնաժամային</t>
  </si>
  <si>
    <t>Միջոցառման իրականացման նպատակով ՀՀ 2024-2026 թվականների ՄԺԾ 2024 թվականի միջոցառման համար նախատեսվում է հատկացնել 1,323.0 հազար, 2025 թվականին՝ 1,008.0 հազար, իսկ 2026 թվականին՝ 1,165.0 հազար դրամ։ Վերանորոգումը կատարվելու է փուլային եղանակով՝ բոլոր կազմակերպությունները միասին՝ աստիճանաբար։ Այս չափաքանակները, կապված նախագծանախահաշվային փաստաթղթերի վերջնարժեքի հետ, կարող են փոփոխվել, սակայն փոփոխությունը կնախատեսվի 2025 և 2026 թվականներին։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</si>
</sst>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quot;$&quot;* #,##0.00_);_(&quot;$&quot;* \(#,##0.00\);_(&quot;$&quot;* &quot;-&quot;??_);_(@_)"/>
    <numFmt numFmtId="43" formatCode="_(* #,##0.00_);_(* \(#,##0.00\);_(* &quot;-&quot;??_);_(@_)"/>
    <numFmt numFmtId="164" formatCode="_-* #,##0.00_р_._-;\-* #,##0.00_р_._-;_-* &quot;-&quot;??_р_._-;_-@_-"/>
    <numFmt numFmtId="165" formatCode="0.0"/>
    <numFmt numFmtId="166" formatCode="##,##0.0;\(##,##0.0\);\-"/>
    <numFmt numFmtId="167" formatCode="#,##0.0"/>
    <numFmt numFmtId="168" formatCode="_-* #,##0.00_?_._-;\-* #,##0.00_?_._-;_-* &quot;-&quot;??_?_._-;_-@_-"/>
    <numFmt numFmtId="169" formatCode="_-* #,##0.00_-;\-* #,##0.00_-;_-* &quot;-&quot;??_-;_-@_-"/>
    <numFmt numFmtId="170" formatCode="#,##0.0_);\(#,##0.0\)"/>
    <numFmt numFmtId="171" formatCode="_-* #,##0.00\ _₽_-;\-* #,##0.00\ _₽_-;_-* &quot;-&quot;??\ _₽_-;_-@_-"/>
  </numFmts>
  <fonts count="182">
    <font>
      <sz val="10"/>
      <name val="Arial Armeni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GHEA Grapalat"/>
      <family val="3"/>
    </font>
    <font>
      <sz val="8"/>
      <name val="GHEA Grapalat"/>
      <family val="3"/>
    </font>
    <font>
      <sz val="10"/>
      <name val="Arial"/>
      <family val="2"/>
    </font>
    <font>
      <sz val="10"/>
      <name val="Arial Armenian"/>
      <family val="2"/>
    </font>
    <font>
      <sz val="9"/>
      <name val="Arial Armenian"/>
      <family val="2"/>
    </font>
    <font>
      <b/>
      <sz val="10"/>
      <name val="GHEA Grapalat"/>
      <family val="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MS Sans Serif"/>
      <family val="2"/>
    </font>
    <font>
      <sz val="10"/>
      <name val="Arial"/>
      <family val="2"/>
      <charset val="204"/>
    </font>
    <font>
      <sz val="12"/>
      <name val="Arial Armenian"/>
      <family val="2"/>
    </font>
    <font>
      <b/>
      <sz val="8"/>
      <name val="GHEA Grapalat"/>
      <family val="2"/>
    </font>
    <font>
      <sz val="8"/>
      <name val="GHEA Grapalat"/>
      <family val="2"/>
    </font>
    <font>
      <b/>
      <sz val="18"/>
      <color theme="3"/>
      <name val="Cambria"/>
      <family val="2"/>
      <scheme val="major"/>
    </font>
    <font>
      <sz val="10"/>
      <name val="GHEA Grapalat"/>
      <family val="3"/>
    </font>
    <font>
      <sz val="11"/>
      <color theme="1"/>
      <name val="Times Armenian"/>
      <family val="2"/>
    </font>
    <font>
      <b/>
      <sz val="15"/>
      <color theme="3"/>
      <name val="Times Armenian"/>
      <family val="2"/>
    </font>
    <font>
      <b/>
      <sz val="13"/>
      <color theme="3"/>
      <name val="Times Armenian"/>
      <family val="2"/>
    </font>
    <font>
      <b/>
      <sz val="11"/>
      <color theme="3"/>
      <name val="Times Armenian"/>
      <family val="2"/>
    </font>
    <font>
      <sz val="11"/>
      <color rgb="FF006100"/>
      <name val="Times Armenian"/>
      <family val="2"/>
    </font>
    <font>
      <sz val="11"/>
      <color rgb="FF9C0006"/>
      <name val="Times Armenian"/>
      <family val="2"/>
    </font>
    <font>
      <sz val="11"/>
      <color rgb="FF9C6500"/>
      <name val="Times Armenian"/>
      <family val="2"/>
    </font>
    <font>
      <sz val="11"/>
      <color rgb="FF3F3F76"/>
      <name val="Times Armenian"/>
      <family val="2"/>
    </font>
    <font>
      <b/>
      <sz val="11"/>
      <color rgb="FF3F3F3F"/>
      <name val="Times Armenian"/>
      <family val="2"/>
    </font>
    <font>
      <b/>
      <sz val="11"/>
      <color rgb="FFFA7D00"/>
      <name val="Times Armenian"/>
      <family val="2"/>
    </font>
    <font>
      <sz val="11"/>
      <color rgb="FFFA7D00"/>
      <name val="Times Armenian"/>
      <family val="2"/>
    </font>
    <font>
      <b/>
      <sz val="11"/>
      <color theme="0"/>
      <name val="Times Armenian"/>
      <family val="2"/>
    </font>
    <font>
      <sz val="11"/>
      <color rgb="FFFF0000"/>
      <name val="Times Armenian"/>
      <family val="2"/>
    </font>
    <font>
      <i/>
      <sz val="11"/>
      <color rgb="FF7F7F7F"/>
      <name val="Times Armenian"/>
      <family val="2"/>
    </font>
    <font>
      <b/>
      <sz val="11"/>
      <color theme="1"/>
      <name val="Times Armenian"/>
      <family val="2"/>
    </font>
    <font>
      <sz val="11"/>
      <color theme="0"/>
      <name val="Times Armenian"/>
      <family val="2"/>
    </font>
    <font>
      <b/>
      <sz val="9"/>
      <name val="GHEA Grapalat"/>
      <family val="3"/>
    </font>
    <font>
      <u/>
      <sz val="11"/>
      <color theme="10"/>
      <name val="Calibri"/>
      <family val="2"/>
      <scheme val="minor"/>
    </font>
    <font>
      <sz val="10"/>
      <color indexed="8"/>
      <name val="Calibri"/>
      <family val="2"/>
      <charset val="204"/>
    </font>
    <font>
      <sz val="10"/>
      <color indexed="9"/>
      <name val="Calibri"/>
      <family val="2"/>
      <charset val="204"/>
    </font>
    <font>
      <sz val="11"/>
      <color theme="1"/>
      <name val="Calibri"/>
      <family val="2"/>
      <charset val="204"/>
      <scheme val="minor"/>
    </font>
    <font>
      <sz val="11"/>
      <color indexed="8"/>
      <name val="Times Armenian"/>
      <family val="2"/>
    </font>
    <font>
      <sz val="10"/>
      <color indexed="62"/>
      <name val="Calibri"/>
      <family val="2"/>
      <charset val="204"/>
    </font>
    <font>
      <b/>
      <sz val="10"/>
      <color indexed="63"/>
      <name val="Calibri"/>
      <family val="2"/>
      <charset val="204"/>
    </font>
    <font>
      <b/>
      <sz val="10"/>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0"/>
      <color indexed="8"/>
      <name val="Calibri"/>
      <family val="2"/>
      <charset val="204"/>
    </font>
    <font>
      <b/>
      <sz val="10"/>
      <color indexed="9"/>
      <name val="Calibri"/>
      <family val="2"/>
      <charset val="204"/>
    </font>
    <font>
      <b/>
      <sz val="18"/>
      <color indexed="56"/>
      <name val="Cambria"/>
      <family val="2"/>
      <charset val="204"/>
    </font>
    <font>
      <sz val="10"/>
      <color indexed="60"/>
      <name val="Calibri"/>
      <family val="2"/>
      <charset val="204"/>
    </font>
    <font>
      <sz val="10"/>
      <color indexed="20"/>
      <name val="Calibri"/>
      <family val="2"/>
      <charset val="204"/>
    </font>
    <font>
      <i/>
      <sz val="10"/>
      <color indexed="23"/>
      <name val="Calibri"/>
      <family val="2"/>
      <charset val="204"/>
    </font>
    <font>
      <sz val="10"/>
      <color indexed="52"/>
      <name val="Calibri"/>
      <family val="2"/>
      <charset val="204"/>
    </font>
    <font>
      <sz val="10"/>
      <color indexed="8"/>
      <name val="MS Sans Serif"/>
      <family val="2"/>
      <charset val="204"/>
    </font>
    <font>
      <sz val="10"/>
      <color indexed="10"/>
      <name val="Calibri"/>
      <family val="2"/>
      <charset val="204"/>
    </font>
    <font>
      <sz val="10"/>
      <color indexed="17"/>
      <name val="Calibri"/>
      <family val="2"/>
      <charset val="204"/>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b/>
      <sz val="11"/>
      <color indexed="8"/>
      <name val="Times Armenian"/>
      <family val="2"/>
    </font>
    <font>
      <sz val="11"/>
      <color indexed="10"/>
      <name val="Times Armenian"/>
      <family val="2"/>
    </font>
    <font>
      <sz val="11"/>
      <color theme="1"/>
      <name val="Calibri"/>
      <family val="2"/>
      <charset val="1"/>
      <scheme val="minor"/>
    </font>
    <font>
      <u/>
      <sz val="10"/>
      <color indexed="12"/>
      <name val="Arial"/>
      <family val="2"/>
    </font>
    <font>
      <sz val="10"/>
      <name val="Times Armenian"/>
      <family val="1"/>
    </font>
    <font>
      <sz val="11"/>
      <color theme="1"/>
      <name val="Arial Armenian"/>
      <family val="2"/>
    </font>
    <font>
      <sz val="10"/>
      <name val="Arial Unicode"/>
      <family val="2"/>
    </font>
    <font>
      <sz val="8"/>
      <name val="Arial Armenian"/>
      <family val="2"/>
    </font>
    <font>
      <sz val="10"/>
      <color rgb="FF9C6500"/>
      <name val="Calibri"/>
      <family val="2"/>
      <scheme val="minor"/>
    </font>
    <font>
      <u/>
      <sz val="11"/>
      <color theme="10"/>
      <name val="Calibri"/>
      <family val="2"/>
      <charset val="1"/>
    </font>
    <font>
      <sz val="10"/>
      <name val="Arial"/>
      <family val="2"/>
    </font>
    <font>
      <sz val="9"/>
      <name val="GHEA Grapalat"/>
      <family val="3"/>
    </font>
    <font>
      <b/>
      <sz val="12"/>
      <color theme="1"/>
      <name val="GHEA Grapalat"/>
      <family val="3"/>
    </font>
    <font>
      <sz val="8"/>
      <color theme="1"/>
      <name val="GHEA Grapalat"/>
      <family val="3"/>
    </font>
    <font>
      <sz val="9"/>
      <color theme="1"/>
      <name val="GHEA Grapalat"/>
      <family val="3"/>
    </font>
    <font>
      <sz val="10"/>
      <color theme="1"/>
      <name val="GHEA Grapalat"/>
      <family val="3"/>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i/>
      <sz val="10"/>
      <name val="GHEA Grapalat"/>
      <family val="3"/>
    </font>
    <font>
      <sz val="11"/>
      <color rgb="FF000000"/>
      <name val="Calibri"/>
      <family val="2"/>
    </font>
    <font>
      <b/>
      <sz val="18"/>
      <color theme="3"/>
      <name val="Cambria"/>
      <family val="2"/>
      <charset val="1"/>
      <scheme val="major"/>
    </font>
    <font>
      <b/>
      <sz val="15"/>
      <color theme="3"/>
      <name val="Calibri"/>
      <family val="2"/>
      <charset val="1"/>
      <scheme val="minor"/>
    </font>
    <font>
      <b/>
      <sz val="13"/>
      <color theme="3"/>
      <name val="Calibri"/>
      <family val="2"/>
      <charset val="1"/>
      <scheme val="minor"/>
    </font>
    <font>
      <b/>
      <sz val="11"/>
      <color theme="3"/>
      <name val="Calibri"/>
      <family val="2"/>
      <charset val="1"/>
      <scheme val="minor"/>
    </font>
    <font>
      <sz val="11"/>
      <color rgb="FF006100"/>
      <name val="Calibri"/>
      <family val="2"/>
      <charset val="1"/>
      <scheme val="minor"/>
    </font>
    <font>
      <sz val="11"/>
      <color rgb="FF9C0006"/>
      <name val="Calibri"/>
      <family val="2"/>
      <charset val="1"/>
      <scheme val="minor"/>
    </font>
    <font>
      <sz val="11"/>
      <color rgb="FF9C6500"/>
      <name val="Calibri"/>
      <family val="2"/>
      <charset val="1"/>
      <scheme val="minor"/>
    </font>
    <font>
      <sz val="11"/>
      <color rgb="FF3F3F76"/>
      <name val="Calibri"/>
      <family val="2"/>
      <charset val="1"/>
      <scheme val="minor"/>
    </font>
    <font>
      <b/>
      <sz val="11"/>
      <color rgb="FF3F3F3F"/>
      <name val="Calibri"/>
      <family val="2"/>
      <charset val="1"/>
      <scheme val="minor"/>
    </font>
    <font>
      <b/>
      <sz val="11"/>
      <color rgb="FFFA7D00"/>
      <name val="Calibri"/>
      <family val="2"/>
      <charset val="1"/>
      <scheme val="minor"/>
    </font>
    <font>
      <sz val="11"/>
      <color rgb="FFFA7D00"/>
      <name val="Calibri"/>
      <family val="2"/>
      <charset val="1"/>
      <scheme val="minor"/>
    </font>
    <font>
      <b/>
      <sz val="11"/>
      <color theme="0"/>
      <name val="Calibri"/>
      <family val="2"/>
      <charset val="1"/>
      <scheme val="minor"/>
    </font>
    <font>
      <sz val="11"/>
      <color rgb="FFFF0000"/>
      <name val="Calibri"/>
      <family val="2"/>
      <charset val="1"/>
      <scheme val="minor"/>
    </font>
    <font>
      <i/>
      <sz val="11"/>
      <color rgb="FF7F7F7F"/>
      <name val="Calibri"/>
      <family val="2"/>
      <charset val="1"/>
      <scheme val="minor"/>
    </font>
    <font>
      <b/>
      <sz val="11"/>
      <color theme="1"/>
      <name val="Calibri"/>
      <family val="2"/>
      <charset val="1"/>
      <scheme val="minor"/>
    </font>
    <font>
      <sz val="11"/>
      <color theme="0"/>
      <name val="Calibri"/>
      <family val="2"/>
      <charset val="1"/>
      <scheme val="minor"/>
    </font>
    <font>
      <b/>
      <sz val="10"/>
      <color theme="1"/>
      <name val="GHEA Grapalat"/>
      <family val="3"/>
    </font>
    <font>
      <b/>
      <vertAlign val="superscript"/>
      <sz val="10"/>
      <color theme="1"/>
      <name val="GHEA Grapalat"/>
      <family val="3"/>
    </font>
    <font>
      <sz val="11"/>
      <color theme="1"/>
      <name val="GHEA Grapalat"/>
      <family val="3"/>
    </font>
    <font>
      <vertAlign val="superscript"/>
      <sz val="9"/>
      <color theme="1"/>
      <name val="GHEA Grapalat"/>
      <family val="3"/>
    </font>
    <font>
      <b/>
      <sz val="9"/>
      <color theme="1"/>
      <name val="GHEA Grapalat"/>
      <family val="3"/>
    </font>
    <font>
      <b/>
      <i/>
      <sz val="10"/>
      <color theme="1"/>
      <name val="GHEA Grapalat"/>
      <family val="3"/>
    </font>
    <font>
      <i/>
      <sz val="9"/>
      <color theme="1"/>
      <name val="GHEA Grapalat"/>
      <family val="3"/>
    </font>
    <font>
      <i/>
      <vertAlign val="superscript"/>
      <sz val="9"/>
      <color theme="1"/>
      <name val="GHEA Grapalat"/>
      <family val="3"/>
    </font>
    <font>
      <b/>
      <i/>
      <sz val="12"/>
      <color theme="1"/>
      <name val="GHEA Grapalat"/>
      <family val="3"/>
    </font>
    <font>
      <i/>
      <sz val="8"/>
      <color theme="1"/>
      <name val="GHEA Grapalat"/>
      <family val="3"/>
    </font>
    <font>
      <i/>
      <sz val="8"/>
      <name val="GHEA Grapalat"/>
      <family val="2"/>
    </font>
    <font>
      <sz val="9"/>
      <color rgb="FFFF0000"/>
      <name val="GHEA Grapalat"/>
      <family val="3"/>
    </font>
    <font>
      <i/>
      <sz val="8"/>
      <name val="GHEA Grapalat"/>
      <family val="3"/>
    </font>
    <font>
      <b/>
      <vertAlign val="superscript"/>
      <sz val="12"/>
      <color theme="1"/>
      <name val="GHEA Grapalat"/>
      <family val="3"/>
    </font>
    <font>
      <vertAlign val="superscript"/>
      <sz val="8"/>
      <color theme="1"/>
      <name val="GHEA Grapalat"/>
      <family val="3"/>
    </font>
    <font>
      <b/>
      <sz val="8"/>
      <color theme="1"/>
      <name val="GHEA Grapalat"/>
      <family val="3"/>
    </font>
    <font>
      <sz val="9"/>
      <color theme="1"/>
      <name val="Arial LatArm"/>
      <family val="2"/>
    </font>
    <font>
      <sz val="9"/>
      <color theme="1"/>
      <name val="Arial AM"/>
      <family val="2"/>
    </font>
    <font>
      <sz val="9"/>
      <color theme="1"/>
      <name val="Arial Armenian"/>
      <family val="2"/>
    </font>
    <font>
      <sz val="9"/>
      <color theme="1"/>
      <name val="Times Armenian"/>
      <family val="1"/>
    </font>
    <font>
      <i/>
      <sz val="8"/>
      <color rgb="FFFF0000"/>
      <name val="GHEA Grapalat"/>
      <family val="3"/>
    </font>
    <font>
      <i/>
      <sz val="10"/>
      <name val="GHEA Grapalat"/>
      <family val="3"/>
    </font>
  </fonts>
  <fills count="64">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bgColor rgb="FF95B3D7"/>
      </patternFill>
    </fill>
    <fill>
      <patternFill patternType="solid">
        <fgColor rgb="FFD9D9D9"/>
        <bgColor indexed="64"/>
      </patternFill>
    </fill>
    <fill>
      <patternFill patternType="solid">
        <fgColor theme="7" tint="0.79998168889431442"/>
        <bgColor indexed="64"/>
      </patternFill>
    </fill>
    <fill>
      <patternFill patternType="solid">
        <fgColor theme="2"/>
        <bgColor indexed="64"/>
      </patternFill>
    </fill>
    <fill>
      <patternFill patternType="solid">
        <fgColor rgb="FFFFFF00"/>
        <bgColor indexed="64"/>
      </patternFill>
    </fill>
  </fills>
  <borders count="1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auto="1"/>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64"/>
      </left>
      <right style="thin">
        <color auto="1"/>
      </right>
      <top style="thin">
        <color indexed="64"/>
      </top>
      <bottom/>
      <diagonal/>
    </border>
    <border>
      <left style="thin">
        <color indexed="64"/>
      </left>
      <right/>
      <top/>
      <bottom/>
      <diagonal/>
    </border>
    <border>
      <left style="thin">
        <color auto="1"/>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961">
    <xf numFmtId="0" fontId="0" fillId="0" borderId="0"/>
    <xf numFmtId="0" fontId="30" fillId="0" borderId="0"/>
    <xf numFmtId="9" fontId="31" fillId="0" borderId="0" applyFont="0" applyFill="0" applyBorder="0" applyAlignment="0" applyProtection="0"/>
    <xf numFmtId="0" fontId="32" fillId="0" borderId="0"/>
    <xf numFmtId="9" fontId="30" fillId="0" borderId="0" applyFont="0" applyFill="0" applyBorder="0" applyAlignment="0" applyProtection="0"/>
    <xf numFmtId="0" fontId="32" fillId="0" borderId="0"/>
    <xf numFmtId="0" fontId="34" fillId="0" borderId="0"/>
    <xf numFmtId="0" fontId="29" fillId="0" borderId="0"/>
    <xf numFmtId="43" fontId="29" fillId="0" borderId="0" applyFont="0" applyFill="0" applyBorder="0" applyAlignment="0" applyProtection="0"/>
    <xf numFmtId="0" fontId="33" fillId="0" borderId="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11" borderId="0" applyNumberFormat="0" applyBorder="0" applyAlignment="0" applyProtection="0"/>
    <xf numFmtId="0" fontId="36" fillId="6" borderId="0" applyNumberFormat="0" applyBorder="0" applyAlignment="0" applyProtection="0"/>
    <xf numFmtId="0" fontId="36" fillId="9" borderId="0" applyNumberFormat="0" applyBorder="0" applyAlignment="0" applyProtection="0"/>
    <xf numFmtId="0" fontId="36" fillId="12" borderId="0" applyNumberFormat="0" applyBorder="0" applyAlignment="0" applyProtection="0"/>
    <xf numFmtId="0" fontId="37" fillId="13"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37" fillId="20" borderId="0" applyNumberFormat="0" applyBorder="0" applyAlignment="0" applyProtection="0"/>
    <xf numFmtId="0" fontId="38" fillId="4" borderId="0" applyNumberFormat="0" applyBorder="0" applyAlignment="0" applyProtection="0"/>
    <xf numFmtId="0" fontId="39" fillId="21" borderId="1" applyNumberFormat="0" applyAlignment="0" applyProtection="0"/>
    <xf numFmtId="0" fontId="40" fillId="22" borderId="2" applyNumberFormat="0" applyAlignment="0" applyProtection="0"/>
    <xf numFmtId="43" fontId="33" fillId="0" borderId="0" applyFont="0" applyFill="0" applyBorder="0" applyAlignment="0" applyProtection="0"/>
    <xf numFmtId="43" fontId="33" fillId="0" borderId="0" applyFont="0" applyFill="0" applyBorder="0" applyAlignment="0" applyProtection="0"/>
    <xf numFmtId="43" fontId="28" fillId="0" borderId="0" applyFont="0" applyFill="0" applyBorder="0" applyAlignment="0" applyProtection="0"/>
    <xf numFmtId="0" fontId="41" fillId="0" borderId="0" applyNumberFormat="0" applyFill="0" applyBorder="0" applyAlignment="0" applyProtection="0"/>
    <xf numFmtId="0" fontId="42" fillId="5" borderId="0" applyNumberFormat="0" applyBorder="0" applyAlignment="0" applyProtection="0"/>
    <xf numFmtId="0" fontId="43" fillId="0" borderId="3" applyNumberFormat="0" applyFill="0" applyAlignment="0" applyProtection="0"/>
    <xf numFmtId="0" fontId="44" fillId="0" borderId="4" applyNumberFormat="0" applyFill="0" applyAlignment="0" applyProtection="0"/>
    <xf numFmtId="0" fontId="45" fillId="0" borderId="5" applyNumberFormat="0" applyFill="0" applyAlignment="0" applyProtection="0"/>
    <xf numFmtId="0" fontId="45" fillId="0" borderId="0" applyNumberFormat="0" applyFill="0" applyBorder="0" applyAlignment="0" applyProtection="0"/>
    <xf numFmtId="0" fontId="46" fillId="8" borderId="1" applyNumberFormat="0" applyAlignment="0" applyProtection="0"/>
    <xf numFmtId="0" fontId="47" fillId="0" borderId="6" applyNumberFormat="0" applyFill="0" applyAlignment="0" applyProtection="0"/>
    <xf numFmtId="0" fontId="48" fillId="23" borderId="0" applyNumberFormat="0" applyBorder="0" applyAlignment="0" applyProtection="0"/>
    <xf numFmtId="0" fontId="33" fillId="0" borderId="0"/>
    <xf numFmtId="1" fontId="55" fillId="0" borderId="0"/>
    <xf numFmtId="1" fontId="55" fillId="0" borderId="0"/>
    <xf numFmtId="0" fontId="54" fillId="0" borderId="0"/>
    <xf numFmtId="1" fontId="55" fillId="0" borderId="0"/>
    <xf numFmtId="0" fontId="33" fillId="0" borderId="0"/>
    <xf numFmtId="0" fontId="28" fillId="0" borderId="0"/>
    <xf numFmtId="0" fontId="32" fillId="0" borderId="0"/>
    <xf numFmtId="0" fontId="32" fillId="0" borderId="0"/>
    <xf numFmtId="0" fontId="33" fillId="24" borderId="7" applyNumberFormat="0" applyFont="0" applyAlignment="0" applyProtection="0"/>
    <xf numFmtId="0" fontId="49" fillId="21" borderId="8" applyNumberFormat="0" applyAlignment="0" applyProtection="0"/>
    <xf numFmtId="0" fontId="53" fillId="0" borderId="0"/>
    <xf numFmtId="0" fontId="53" fillId="0" borderId="0"/>
    <xf numFmtId="0" fontId="53" fillId="0" borderId="0"/>
    <xf numFmtId="0" fontId="50" fillId="0" borderId="0" applyNumberFormat="0" applyFill="0" applyBorder="0" applyAlignment="0" applyProtection="0"/>
    <xf numFmtId="0" fontId="51" fillId="0" borderId="9" applyNumberFormat="0" applyFill="0" applyAlignment="0" applyProtection="0"/>
    <xf numFmtId="0" fontId="52" fillId="0" borderId="0" applyNumberFormat="0" applyFill="0" applyBorder="0" applyAlignment="0" applyProtection="0"/>
    <xf numFmtId="0" fontId="54" fillId="0" borderId="0"/>
    <xf numFmtId="1" fontId="55" fillId="0" borderId="0"/>
    <xf numFmtId="43" fontId="27" fillId="0" borderId="0" applyFont="0" applyFill="0" applyBorder="0" applyAlignment="0" applyProtection="0"/>
    <xf numFmtId="166" fontId="56" fillId="0" borderId="0" applyFill="0" applyBorder="0" applyProtection="0">
      <alignment horizontal="right" vertical="top"/>
    </xf>
    <xf numFmtId="166" fontId="57" fillId="0" borderId="0" applyFill="0" applyBorder="0" applyProtection="0">
      <alignment horizontal="right" vertical="top"/>
    </xf>
    <xf numFmtId="0" fontId="57" fillId="0" borderId="0">
      <alignment horizontal="left" vertical="top" wrapText="1"/>
    </xf>
    <xf numFmtId="0" fontId="61" fillId="0" borderId="11" applyNumberFormat="0" applyFill="0" applyAlignment="0" applyProtection="0"/>
    <xf numFmtId="0" fontId="62" fillId="0" borderId="12" applyNumberFormat="0" applyFill="0" applyAlignment="0" applyProtection="0"/>
    <xf numFmtId="0" fontId="63" fillId="0" borderId="13" applyNumberFormat="0" applyFill="0" applyAlignment="0" applyProtection="0"/>
    <xf numFmtId="0" fontId="63" fillId="0" borderId="0" applyNumberFormat="0" applyFill="0" applyBorder="0" applyAlignment="0" applyProtection="0"/>
    <xf numFmtId="0" fontId="64" fillId="25" borderId="0" applyNumberFormat="0" applyBorder="0" applyAlignment="0" applyProtection="0"/>
    <xf numFmtId="0" fontId="65" fillId="26" borderId="0" applyNumberFormat="0" applyBorder="0" applyAlignment="0" applyProtection="0"/>
    <xf numFmtId="0" fontId="66" fillId="27" borderId="0" applyNumberFormat="0" applyBorder="0" applyAlignment="0" applyProtection="0"/>
    <xf numFmtId="0" fontId="67" fillId="28" borderId="14" applyNumberFormat="0" applyAlignment="0" applyProtection="0"/>
    <xf numFmtId="0" fontId="68" fillId="29" borderId="15" applyNumberFormat="0" applyAlignment="0" applyProtection="0"/>
    <xf numFmtId="0" fontId="69" fillId="29" borderId="14" applyNumberFormat="0" applyAlignment="0" applyProtection="0"/>
    <xf numFmtId="0" fontId="70" fillId="0" borderId="16" applyNumberFormat="0" applyFill="0" applyAlignment="0" applyProtection="0"/>
    <xf numFmtId="0" fontId="71" fillId="30" borderId="17" applyNumberFormat="0" applyAlignment="0" applyProtection="0"/>
    <xf numFmtId="0" fontId="72" fillId="0" borderId="0" applyNumberFormat="0" applyFill="0" applyBorder="0" applyAlignment="0" applyProtection="0"/>
    <xf numFmtId="0" fontId="60" fillId="31" borderId="18" applyNumberFormat="0" applyFont="0" applyAlignment="0" applyProtection="0"/>
    <xf numFmtId="0" fontId="73" fillId="0" borderId="0" applyNumberFormat="0" applyFill="0" applyBorder="0" applyAlignment="0" applyProtection="0"/>
    <xf numFmtId="0" fontId="74" fillId="0" borderId="19" applyNumberFormat="0" applyFill="0" applyAlignment="0" applyProtection="0"/>
    <xf numFmtId="0" fontId="75" fillId="32" borderId="0" applyNumberFormat="0" applyBorder="0" applyAlignment="0" applyProtection="0"/>
    <xf numFmtId="0" fontId="60" fillId="33" borderId="0" applyNumberFormat="0" applyBorder="0" applyAlignment="0" applyProtection="0"/>
    <xf numFmtId="0" fontId="60" fillId="34" borderId="0" applyNumberFormat="0" applyBorder="0" applyAlignment="0" applyProtection="0"/>
    <xf numFmtId="0" fontId="75" fillId="35" borderId="0" applyNumberFormat="0" applyBorder="0" applyAlignment="0" applyProtection="0"/>
    <xf numFmtId="0" fontId="75" fillId="36" borderId="0" applyNumberFormat="0" applyBorder="0" applyAlignment="0" applyProtection="0"/>
    <xf numFmtId="0" fontId="60" fillId="37" borderId="0" applyNumberFormat="0" applyBorder="0" applyAlignment="0" applyProtection="0"/>
    <xf numFmtId="0" fontId="60" fillId="38" borderId="0" applyNumberFormat="0" applyBorder="0" applyAlignment="0" applyProtection="0"/>
    <xf numFmtId="0" fontId="75" fillId="39" borderId="0" applyNumberFormat="0" applyBorder="0" applyAlignment="0" applyProtection="0"/>
    <xf numFmtId="0" fontId="75" fillId="40" borderId="0" applyNumberFormat="0" applyBorder="0" applyAlignment="0" applyProtection="0"/>
    <xf numFmtId="0" fontId="60" fillId="41" borderId="0" applyNumberFormat="0" applyBorder="0" applyAlignment="0" applyProtection="0"/>
    <xf numFmtId="0" fontId="60" fillId="42" borderId="0" applyNumberFormat="0" applyBorder="0" applyAlignment="0" applyProtection="0"/>
    <xf numFmtId="0" fontId="75" fillId="43" borderId="0" applyNumberFormat="0" applyBorder="0" applyAlignment="0" applyProtection="0"/>
    <xf numFmtId="0" fontId="75" fillId="44"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75" fillId="47" borderId="0" applyNumberFormat="0" applyBorder="0" applyAlignment="0" applyProtection="0"/>
    <xf numFmtId="0" fontId="75" fillId="48" borderId="0" applyNumberFormat="0" applyBorder="0" applyAlignment="0" applyProtection="0"/>
    <xf numFmtId="0" fontId="60" fillId="49" borderId="0" applyNumberFormat="0" applyBorder="0" applyAlignment="0" applyProtection="0"/>
    <xf numFmtId="0" fontId="60" fillId="50" borderId="0" applyNumberFormat="0" applyBorder="0" applyAlignment="0" applyProtection="0"/>
    <xf numFmtId="0" fontId="75" fillId="51" borderId="0" applyNumberFormat="0" applyBorder="0" applyAlignment="0" applyProtection="0"/>
    <xf numFmtId="0" fontId="75" fillId="52" borderId="0" applyNumberFormat="0" applyBorder="0" applyAlignment="0" applyProtection="0"/>
    <xf numFmtId="0" fontId="60" fillId="53" borderId="0" applyNumberFormat="0" applyBorder="0" applyAlignment="0" applyProtection="0"/>
    <xf numFmtId="0" fontId="60" fillId="54" borderId="0" applyNumberFormat="0" applyBorder="0" applyAlignment="0" applyProtection="0"/>
    <xf numFmtId="0" fontId="75" fillId="55" borderId="0" applyNumberFormat="0" applyBorder="0" applyAlignment="0" applyProtection="0"/>
    <xf numFmtId="0" fontId="57" fillId="0" borderId="0">
      <alignment horizontal="left" vertical="top" wrapText="1"/>
    </xf>
    <xf numFmtId="0" fontId="26" fillId="0" borderId="0"/>
    <xf numFmtId="0" fontId="32" fillId="0" borderId="0"/>
    <xf numFmtId="0" fontId="78" fillId="3" borderId="0" applyNumberFormat="0" applyBorder="0" applyAlignment="0" applyProtection="0"/>
    <xf numFmtId="0" fontId="78" fillId="4" borderId="0" applyNumberFormat="0" applyBorder="0" applyAlignment="0" applyProtection="0"/>
    <xf numFmtId="0" fontId="78" fillId="5" borderId="0" applyNumberFormat="0" applyBorder="0" applyAlignment="0" applyProtection="0"/>
    <xf numFmtId="0" fontId="78" fillId="6" borderId="0" applyNumberFormat="0" applyBorder="0" applyAlignment="0" applyProtection="0"/>
    <xf numFmtId="0" fontId="78" fillId="7" borderId="0" applyNumberFormat="0" applyBorder="0" applyAlignment="0" applyProtection="0"/>
    <xf numFmtId="0" fontId="78" fillId="8" borderId="0" applyNumberFormat="0" applyBorder="0" applyAlignment="0" applyProtection="0"/>
    <xf numFmtId="0" fontId="78" fillId="9" borderId="0" applyNumberFormat="0" applyBorder="0" applyAlignment="0" applyProtection="0"/>
    <xf numFmtId="0" fontId="78" fillId="10" borderId="0" applyNumberFormat="0" applyBorder="0" applyAlignment="0" applyProtection="0"/>
    <xf numFmtId="0" fontId="78" fillId="11" borderId="0" applyNumberFormat="0" applyBorder="0" applyAlignment="0" applyProtection="0"/>
    <xf numFmtId="0" fontId="78" fillId="6" borderId="0" applyNumberFormat="0" applyBorder="0" applyAlignment="0" applyProtection="0"/>
    <xf numFmtId="0" fontId="78" fillId="9" borderId="0" applyNumberFormat="0" applyBorder="0" applyAlignment="0" applyProtection="0"/>
    <xf numFmtId="0" fontId="78" fillId="12" borderId="0" applyNumberFormat="0" applyBorder="0" applyAlignment="0" applyProtection="0"/>
    <xf numFmtId="0" fontId="79" fillId="13" borderId="0" applyNumberFormat="0" applyBorder="0" applyAlignment="0" applyProtection="0"/>
    <xf numFmtId="0" fontId="79" fillId="10" borderId="0" applyNumberFormat="0" applyBorder="0" applyAlignment="0" applyProtection="0"/>
    <xf numFmtId="0" fontId="79" fillId="11" borderId="0" applyNumberFormat="0" applyBorder="0" applyAlignment="0" applyProtection="0"/>
    <xf numFmtId="0" fontId="79" fillId="14" borderId="0" applyNumberFormat="0" applyBorder="0" applyAlignment="0" applyProtection="0"/>
    <xf numFmtId="0" fontId="79" fillId="15" borderId="0" applyNumberFormat="0" applyBorder="0" applyAlignment="0" applyProtection="0"/>
    <xf numFmtId="0" fontId="79" fillId="16" borderId="0" applyNumberFormat="0" applyBorder="0" applyAlignment="0" applyProtection="0"/>
    <xf numFmtId="168" fontId="33" fillId="0" borderId="0" applyFont="0" applyFill="0" applyBorder="0" applyAlignment="0" applyProtection="0"/>
    <xf numFmtId="43" fontId="36" fillId="0" borderId="0" applyFont="0" applyFill="0" applyBorder="0" applyAlignment="0" applyProtection="0"/>
    <xf numFmtId="43" fontId="80" fillId="0" borderId="0" applyFont="0" applyFill="0" applyBorder="0" applyAlignment="0" applyProtection="0"/>
    <xf numFmtId="43" fontId="32" fillId="0" borderId="0" applyFont="0" applyFill="0" applyBorder="0" applyAlignment="0" applyProtection="0"/>
    <xf numFmtId="43" fontId="81"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64" fontId="3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33" fillId="0" borderId="0" applyFont="0" applyFill="0" applyBorder="0" applyAlignment="0" applyProtection="0"/>
    <xf numFmtId="0" fontId="33" fillId="0" borderId="0"/>
    <xf numFmtId="0" fontId="26" fillId="0" borderId="0"/>
    <xf numFmtId="0" fontId="26" fillId="0" borderId="0"/>
    <xf numFmtId="0" fontId="33" fillId="0" borderId="0"/>
    <xf numFmtId="0" fontId="60" fillId="0" borderId="0"/>
    <xf numFmtId="0" fontId="33" fillId="0" borderId="0"/>
    <xf numFmtId="0" fontId="80" fillId="0" borderId="0"/>
    <xf numFmtId="0" fontId="33" fillId="0" borderId="0"/>
    <xf numFmtId="0" fontId="32" fillId="0" borderId="0"/>
    <xf numFmtId="0" fontId="53" fillId="0" borderId="0"/>
    <xf numFmtId="0" fontId="79" fillId="17" borderId="0" applyNumberFormat="0" applyBorder="0" applyAlignment="0" applyProtection="0"/>
    <xf numFmtId="0" fontId="79" fillId="18" borderId="0" applyNumberFormat="0" applyBorder="0" applyAlignment="0" applyProtection="0"/>
    <xf numFmtId="0" fontId="79" fillId="19" borderId="0" applyNumberFormat="0" applyBorder="0" applyAlignment="0" applyProtection="0"/>
    <xf numFmtId="0" fontId="79" fillId="14" borderId="0" applyNumberFormat="0" applyBorder="0" applyAlignment="0" applyProtection="0"/>
    <xf numFmtId="0" fontId="79" fillId="15" borderId="0" applyNumberFormat="0" applyBorder="0" applyAlignment="0" applyProtection="0"/>
    <xf numFmtId="0" fontId="79" fillId="20" borderId="0" applyNumberFormat="0" applyBorder="0" applyAlignment="0" applyProtection="0"/>
    <xf numFmtId="0" fontId="82" fillId="8" borderId="20" applyNumberFormat="0" applyAlignment="0" applyProtection="0"/>
    <xf numFmtId="0" fontId="83" fillId="21" borderId="21" applyNumberFormat="0" applyAlignment="0" applyProtection="0"/>
    <xf numFmtId="0" fontId="84" fillId="21" borderId="20" applyNumberFormat="0" applyAlignment="0" applyProtection="0"/>
    <xf numFmtId="0" fontId="85" fillId="0" borderId="3" applyNumberFormat="0" applyFill="0" applyAlignment="0" applyProtection="0"/>
    <xf numFmtId="0" fontId="86" fillId="0" borderId="4" applyNumberFormat="0" applyFill="0" applyAlignment="0" applyProtection="0"/>
    <xf numFmtId="0" fontId="87" fillId="0" borderId="5" applyNumberFormat="0" applyFill="0" applyAlignment="0" applyProtection="0"/>
    <xf numFmtId="0" fontId="87" fillId="0" borderId="0" applyNumberFormat="0" applyFill="0" applyBorder="0" applyAlignment="0" applyProtection="0"/>
    <xf numFmtId="0" fontId="88" fillId="0" borderId="22" applyNumberFormat="0" applyFill="0" applyAlignment="0" applyProtection="0"/>
    <xf numFmtId="0" fontId="89" fillId="22" borderId="2" applyNumberFormat="0" applyAlignment="0" applyProtection="0"/>
    <xf numFmtId="0" fontId="90" fillId="0" borderId="0" applyNumberFormat="0" applyFill="0" applyBorder="0" applyAlignment="0" applyProtection="0"/>
    <xf numFmtId="0" fontId="91" fillId="23" borderId="0" applyNumberFormat="0" applyBorder="0" applyAlignment="0" applyProtection="0"/>
    <xf numFmtId="0" fontId="92" fillId="4" borderId="0" applyNumberFormat="0" applyBorder="0" applyAlignment="0" applyProtection="0"/>
    <xf numFmtId="0" fontId="93" fillId="0" borderId="0" applyNumberFormat="0" applyFill="0" applyBorder="0" applyAlignment="0" applyProtection="0"/>
    <xf numFmtId="0" fontId="32" fillId="24" borderId="23" applyNumberFormat="0" applyFont="0" applyAlignment="0" applyProtection="0"/>
    <xf numFmtId="0" fontId="94" fillId="0" borderId="6" applyNumberFormat="0" applyFill="0" applyAlignment="0" applyProtection="0"/>
    <xf numFmtId="0" fontId="95" fillId="0" borderId="0"/>
    <xf numFmtId="0" fontId="96" fillId="0" borderId="0" applyNumberFormat="0" applyFill="0" applyBorder="0" applyAlignment="0" applyProtection="0"/>
    <xf numFmtId="0" fontId="97" fillId="5" borderId="0" applyNumberFormat="0" applyBorder="0" applyAlignment="0" applyProtection="0"/>
    <xf numFmtId="0" fontId="25" fillId="0" borderId="0"/>
    <xf numFmtId="0" fontId="25" fillId="0" borderId="0"/>
    <xf numFmtId="0" fontId="54" fillId="0" borderId="0"/>
    <xf numFmtId="0" fontId="33" fillId="0" borderId="0"/>
    <xf numFmtId="0" fontId="25" fillId="0" borderId="0"/>
    <xf numFmtId="43" fontId="25" fillId="0" borderId="0" applyFont="0" applyFill="0" applyBorder="0" applyAlignment="0" applyProtection="0"/>
    <xf numFmtId="43" fontId="25" fillId="0" borderId="0" applyFont="0" applyFill="0" applyBorder="0" applyAlignment="0" applyProtection="0"/>
    <xf numFmtId="0" fontId="81" fillId="3" borderId="0" applyNumberFormat="0" applyBorder="0" applyAlignment="0" applyProtection="0"/>
    <xf numFmtId="0" fontId="81" fillId="4" borderId="0" applyNumberFormat="0" applyBorder="0" applyAlignment="0" applyProtection="0"/>
    <xf numFmtId="0" fontId="81" fillId="5" borderId="0" applyNumberFormat="0" applyBorder="0" applyAlignment="0" applyProtection="0"/>
    <xf numFmtId="0" fontId="81" fillId="6" borderId="0" applyNumberFormat="0" applyBorder="0" applyAlignment="0" applyProtection="0"/>
    <xf numFmtId="0" fontId="81" fillId="7" borderId="0" applyNumberFormat="0" applyBorder="0" applyAlignment="0" applyProtection="0"/>
    <xf numFmtId="0" fontId="81" fillId="8" borderId="0" applyNumberFormat="0" applyBorder="0" applyAlignment="0" applyProtection="0"/>
    <xf numFmtId="0" fontId="81" fillId="9" borderId="0" applyNumberFormat="0" applyBorder="0" applyAlignment="0" applyProtection="0"/>
    <xf numFmtId="0" fontId="81" fillId="10" borderId="0" applyNumberFormat="0" applyBorder="0" applyAlignment="0" applyProtection="0"/>
    <xf numFmtId="0" fontId="81" fillId="11" borderId="0" applyNumberFormat="0" applyBorder="0" applyAlignment="0" applyProtection="0"/>
    <xf numFmtId="0" fontId="81" fillId="6" borderId="0" applyNumberFormat="0" applyBorder="0" applyAlignment="0" applyProtection="0"/>
    <xf numFmtId="0" fontId="81" fillId="9" borderId="0" applyNumberFormat="0" applyBorder="0" applyAlignment="0" applyProtection="0"/>
    <xf numFmtId="0" fontId="81" fillId="12" borderId="0" applyNumberFormat="0" applyBorder="0" applyAlignment="0" applyProtection="0"/>
    <xf numFmtId="0" fontId="98" fillId="13" borderId="0" applyNumberFormat="0" applyBorder="0" applyAlignment="0" applyProtection="0"/>
    <xf numFmtId="0" fontId="98" fillId="10" borderId="0" applyNumberFormat="0" applyBorder="0" applyAlignment="0" applyProtection="0"/>
    <xf numFmtId="0" fontId="98" fillId="11" borderId="0" applyNumberFormat="0" applyBorder="0" applyAlignment="0" applyProtection="0"/>
    <xf numFmtId="0" fontId="98" fillId="14" borderId="0" applyNumberFormat="0" applyBorder="0" applyAlignment="0" applyProtection="0"/>
    <xf numFmtId="0" fontId="98" fillId="15" borderId="0" applyNumberFormat="0" applyBorder="0" applyAlignment="0" applyProtection="0"/>
    <xf numFmtId="0" fontId="98" fillId="16" borderId="0" applyNumberFormat="0" applyBorder="0" applyAlignment="0" applyProtection="0"/>
    <xf numFmtId="0" fontId="98" fillId="17" borderId="0" applyNumberFormat="0" applyBorder="0" applyAlignment="0" applyProtection="0"/>
    <xf numFmtId="0" fontId="98" fillId="18" borderId="0" applyNumberFormat="0" applyBorder="0" applyAlignment="0" applyProtection="0"/>
    <xf numFmtId="0" fontId="98" fillId="19" borderId="0" applyNumberFormat="0" applyBorder="0" applyAlignment="0" applyProtection="0"/>
    <xf numFmtId="0" fontId="98" fillId="14" borderId="0" applyNumberFormat="0" applyBorder="0" applyAlignment="0" applyProtection="0"/>
    <xf numFmtId="0" fontId="98" fillId="15" borderId="0" applyNumberFormat="0" applyBorder="0" applyAlignment="0" applyProtection="0"/>
    <xf numFmtId="0" fontId="98" fillId="20" borderId="0" applyNumberFormat="0" applyBorder="0" applyAlignment="0" applyProtection="0"/>
    <xf numFmtId="0" fontId="99" fillId="4" borderId="0" applyNumberFormat="0" applyBorder="0" applyAlignment="0" applyProtection="0"/>
    <xf numFmtId="0" fontId="100" fillId="21" borderId="24" applyNumberFormat="0" applyAlignment="0" applyProtection="0"/>
    <xf numFmtId="0" fontId="101" fillId="22" borderId="2" applyNumberFormat="0" applyAlignment="0" applyProtection="0"/>
    <xf numFmtId="168" fontId="33" fillId="0" borderId="0" applyFont="0" applyFill="0" applyBorder="0" applyAlignment="0" applyProtection="0"/>
    <xf numFmtId="43" fontId="25" fillId="0" borderId="0" applyFont="0" applyFill="0" applyBorder="0" applyAlignment="0" applyProtection="0"/>
    <xf numFmtId="0" fontId="102" fillId="0" borderId="0" applyNumberFormat="0" applyFill="0" applyBorder="0" applyAlignment="0" applyProtection="0"/>
    <xf numFmtId="0" fontId="103" fillId="5" borderId="0" applyNumberFormat="0" applyBorder="0" applyAlignment="0" applyProtection="0"/>
    <xf numFmtId="0" fontId="104" fillId="0" borderId="3" applyNumberFormat="0" applyFill="0" applyAlignment="0" applyProtection="0"/>
    <xf numFmtId="0" fontId="105" fillId="0" borderId="4" applyNumberFormat="0" applyFill="0" applyAlignment="0" applyProtection="0"/>
    <xf numFmtId="0" fontId="106" fillId="0" borderId="5" applyNumberFormat="0" applyFill="0" applyAlignment="0" applyProtection="0"/>
    <xf numFmtId="0" fontId="106" fillId="0" borderId="0" applyNumberFormat="0" applyFill="0" applyBorder="0" applyAlignment="0" applyProtection="0"/>
    <xf numFmtId="0" fontId="107" fillId="8" borderId="24" applyNumberFormat="0" applyAlignment="0" applyProtection="0"/>
    <xf numFmtId="0" fontId="108" fillId="0" borderId="6" applyNumberFormat="0" applyFill="0" applyAlignment="0" applyProtection="0"/>
    <xf numFmtId="0" fontId="109" fillId="23" borderId="0" applyNumberFormat="0" applyBorder="0" applyAlignment="0" applyProtection="0"/>
    <xf numFmtId="0" fontId="32" fillId="0" borderId="0"/>
    <xf numFmtId="0" fontId="25" fillId="0" borderId="0"/>
    <xf numFmtId="0" fontId="34" fillId="0" borderId="0"/>
    <xf numFmtId="0" fontId="25" fillId="0" borderId="0"/>
    <xf numFmtId="0" fontId="32" fillId="0" borderId="0"/>
    <xf numFmtId="0" fontId="32" fillId="0" borderId="0"/>
    <xf numFmtId="0" fontId="32" fillId="0" borderId="0"/>
    <xf numFmtId="0" fontId="32" fillId="0" borderId="0"/>
    <xf numFmtId="0" fontId="32" fillId="0" borderId="0"/>
    <xf numFmtId="0" fontId="32" fillId="0" borderId="0"/>
    <xf numFmtId="0" fontId="81" fillId="24" borderId="25" applyNumberFormat="0" applyFont="0" applyAlignment="0" applyProtection="0"/>
    <xf numFmtId="0" fontId="110" fillId="21" borderId="26" applyNumberFormat="0" applyAlignment="0" applyProtection="0"/>
    <xf numFmtId="9" fontId="33" fillId="0" borderId="0" applyFont="0" applyFill="0" applyBorder="0" applyAlignment="0" applyProtection="0"/>
    <xf numFmtId="0" fontId="111" fillId="0" borderId="27" applyNumberFormat="0" applyFill="0" applyAlignment="0" applyProtection="0"/>
    <xf numFmtId="0" fontId="112" fillId="0" borderId="0" applyNumberFormat="0" applyFill="0" applyBorder="0" applyAlignment="0" applyProtection="0"/>
    <xf numFmtId="0" fontId="82" fillId="8" borderId="24" applyNumberFormat="0" applyAlignment="0" applyProtection="0"/>
    <xf numFmtId="0" fontId="83" fillId="21" borderId="26" applyNumberFormat="0" applyAlignment="0" applyProtection="0"/>
    <xf numFmtId="0" fontId="84" fillId="21" borderId="24" applyNumberFormat="0" applyAlignment="0" applyProtection="0"/>
    <xf numFmtId="0" fontId="88" fillId="0" borderId="27" applyNumberFormat="0" applyFill="0" applyAlignment="0" applyProtection="0"/>
    <xf numFmtId="0" fontId="32" fillId="24" borderId="25" applyNumberFormat="0" applyFont="0" applyAlignment="0" applyProtection="0"/>
    <xf numFmtId="0" fontId="57" fillId="0" borderId="0">
      <alignment horizontal="left" vertical="top" wrapText="1"/>
    </xf>
    <xf numFmtId="0" fontId="58" fillId="0" borderId="0" applyNumberFormat="0" applyFill="0" applyBorder="0" applyAlignment="0" applyProtection="0"/>
    <xf numFmtId="0" fontId="61" fillId="0" borderId="11" applyNumberFormat="0" applyFill="0" applyAlignment="0" applyProtection="0"/>
    <xf numFmtId="0" fontId="62" fillId="0" borderId="12" applyNumberFormat="0" applyFill="0" applyAlignment="0" applyProtection="0"/>
    <xf numFmtId="0" fontId="63" fillId="0" borderId="13" applyNumberFormat="0" applyFill="0" applyAlignment="0" applyProtection="0"/>
    <xf numFmtId="0" fontId="63" fillId="0" borderId="0" applyNumberFormat="0" applyFill="0" applyBorder="0" applyAlignment="0" applyProtection="0"/>
    <xf numFmtId="0" fontId="64" fillId="25" borderId="0" applyNumberFormat="0" applyBorder="0" applyAlignment="0" applyProtection="0"/>
    <xf numFmtId="0" fontId="65" fillId="26" borderId="0" applyNumberFormat="0" applyBorder="0" applyAlignment="0" applyProtection="0"/>
    <xf numFmtId="0" fontId="66" fillId="27" borderId="0" applyNumberFormat="0" applyBorder="0" applyAlignment="0" applyProtection="0"/>
    <xf numFmtId="0" fontId="67" fillId="28" borderId="14" applyNumberFormat="0" applyAlignment="0" applyProtection="0"/>
    <xf numFmtId="0" fontId="68" fillId="29" borderId="15" applyNumberFormat="0" applyAlignment="0" applyProtection="0"/>
    <xf numFmtId="0" fontId="69" fillId="29" borderId="14" applyNumberFormat="0" applyAlignment="0" applyProtection="0"/>
    <xf numFmtId="0" fontId="70" fillId="0" borderId="16" applyNumberFormat="0" applyFill="0" applyAlignment="0" applyProtection="0"/>
    <xf numFmtId="0" fontId="71" fillId="30" borderId="17" applyNumberFormat="0" applyAlignment="0" applyProtection="0"/>
    <xf numFmtId="0" fontId="72" fillId="0" borderId="0" applyNumberFormat="0" applyFill="0" applyBorder="0" applyAlignment="0" applyProtection="0"/>
    <xf numFmtId="0" fontId="60" fillId="31" borderId="18" applyNumberFormat="0" applyFont="0" applyAlignment="0" applyProtection="0"/>
    <xf numFmtId="0" fontId="73" fillId="0" borderId="0" applyNumberFormat="0" applyFill="0" applyBorder="0" applyAlignment="0" applyProtection="0"/>
    <xf numFmtId="0" fontId="74" fillId="0" borderId="19" applyNumberFormat="0" applyFill="0" applyAlignment="0" applyProtection="0"/>
    <xf numFmtId="0" fontId="75" fillId="32" borderId="0" applyNumberFormat="0" applyBorder="0" applyAlignment="0" applyProtection="0"/>
    <xf numFmtId="0" fontId="60" fillId="33" borderId="0" applyNumberFormat="0" applyBorder="0" applyAlignment="0" applyProtection="0"/>
    <xf numFmtId="0" fontId="60" fillId="34" borderId="0" applyNumberFormat="0" applyBorder="0" applyAlignment="0" applyProtection="0"/>
    <xf numFmtId="0" fontId="75" fillId="35" borderId="0" applyNumberFormat="0" applyBorder="0" applyAlignment="0" applyProtection="0"/>
    <xf numFmtId="0" fontId="75" fillId="36" borderId="0" applyNumberFormat="0" applyBorder="0" applyAlignment="0" applyProtection="0"/>
    <xf numFmtId="0" fontId="60" fillId="37" borderId="0" applyNumberFormat="0" applyBorder="0" applyAlignment="0" applyProtection="0"/>
    <xf numFmtId="0" fontId="60" fillId="38" borderId="0" applyNumberFormat="0" applyBorder="0" applyAlignment="0" applyProtection="0"/>
    <xf numFmtId="0" fontId="75" fillId="39" borderId="0" applyNumberFormat="0" applyBorder="0" applyAlignment="0" applyProtection="0"/>
    <xf numFmtId="0" fontId="75" fillId="40" borderId="0" applyNumberFormat="0" applyBorder="0" applyAlignment="0" applyProtection="0"/>
    <xf numFmtId="0" fontId="60" fillId="41" borderId="0" applyNumberFormat="0" applyBorder="0" applyAlignment="0" applyProtection="0"/>
    <xf numFmtId="0" fontId="60" fillId="42" borderId="0" applyNumberFormat="0" applyBorder="0" applyAlignment="0" applyProtection="0"/>
    <xf numFmtId="0" fontId="75" fillId="43" borderId="0" applyNumberFormat="0" applyBorder="0" applyAlignment="0" applyProtection="0"/>
    <xf numFmtId="0" fontId="75" fillId="44"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75" fillId="47" borderId="0" applyNumberFormat="0" applyBorder="0" applyAlignment="0" applyProtection="0"/>
    <xf numFmtId="0" fontId="75" fillId="48" borderId="0" applyNumberFormat="0" applyBorder="0" applyAlignment="0" applyProtection="0"/>
    <xf numFmtId="0" fontId="60" fillId="49" borderId="0" applyNumberFormat="0" applyBorder="0" applyAlignment="0" applyProtection="0"/>
    <xf numFmtId="0" fontId="60" fillId="50" borderId="0" applyNumberFormat="0" applyBorder="0" applyAlignment="0" applyProtection="0"/>
    <xf numFmtId="0" fontId="75" fillId="51" borderId="0" applyNumberFormat="0" applyBorder="0" applyAlignment="0" applyProtection="0"/>
    <xf numFmtId="0" fontId="75" fillId="52" borderId="0" applyNumberFormat="0" applyBorder="0" applyAlignment="0" applyProtection="0"/>
    <xf numFmtId="0" fontId="60" fillId="53" borderId="0" applyNumberFormat="0" applyBorder="0" applyAlignment="0" applyProtection="0"/>
    <xf numFmtId="0" fontId="60" fillId="54" borderId="0" applyNumberFormat="0" applyBorder="0" applyAlignment="0" applyProtection="0"/>
    <xf numFmtId="0" fontId="75" fillId="55" borderId="0" applyNumberFormat="0" applyBorder="0" applyAlignment="0" applyProtection="0"/>
    <xf numFmtId="169" fontId="33" fillId="0" borderId="0" applyFont="0" applyFill="0" applyBorder="0" applyAlignment="0" applyProtection="0"/>
    <xf numFmtId="43" fontId="54"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43" fontId="54"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9" fontId="33" fillId="0" borderId="0" applyFont="0" applyFill="0" applyBorder="0" applyAlignment="0" applyProtection="0"/>
    <xf numFmtId="43" fontId="32" fillId="0" borderId="0" applyFont="0" applyFill="0" applyBorder="0" applyAlignment="0" applyProtection="0"/>
    <xf numFmtId="169" fontId="33"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0" fontId="115" fillId="0" borderId="0"/>
    <xf numFmtId="0" fontId="116" fillId="0" borderId="0"/>
    <xf numFmtId="0" fontId="54" fillId="0" borderId="0"/>
    <xf numFmtId="0" fontId="32" fillId="0" borderId="0"/>
    <xf numFmtId="0" fontId="32" fillId="0" borderId="0"/>
    <xf numFmtId="0" fontId="33" fillId="0" borderId="0"/>
    <xf numFmtId="0" fontId="54" fillId="0" borderId="0"/>
    <xf numFmtId="0" fontId="115" fillId="0" borderId="0"/>
    <xf numFmtId="0" fontId="95" fillId="0" borderId="0"/>
    <xf numFmtId="0" fontId="53" fillId="0" borderId="0"/>
    <xf numFmtId="0" fontId="54" fillId="0" borderId="0"/>
    <xf numFmtId="0" fontId="53" fillId="0" borderId="0"/>
    <xf numFmtId="0" fontId="95" fillId="0" borderId="0"/>
    <xf numFmtId="0" fontId="53" fillId="0" borderId="0"/>
    <xf numFmtId="43" fontId="54" fillId="0" borderId="0" applyFont="0" applyFill="0" applyBorder="0" applyAlignment="0" applyProtection="0"/>
    <xf numFmtId="43" fontId="115"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43" fontId="54" fillId="0" borderId="0" applyFont="0" applyFill="0" applyBorder="0" applyAlignment="0" applyProtection="0"/>
    <xf numFmtId="0" fontId="39" fillId="21" borderId="24" applyNumberFormat="0" applyAlignment="0" applyProtection="0"/>
    <xf numFmtId="43" fontId="24" fillId="0" borderId="0" applyFont="0" applyFill="0" applyBorder="0" applyAlignment="0" applyProtection="0"/>
    <xf numFmtId="43" fontId="33" fillId="0" borderId="0" applyFont="0" applyFill="0" applyBorder="0" applyAlignment="0" applyProtection="0"/>
    <xf numFmtId="43" fontId="1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4" fillId="0" borderId="0" applyFont="0" applyFill="0" applyBorder="0" applyAlignment="0" applyProtection="0"/>
    <xf numFmtId="43" fontId="115"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114" fillId="0" borderId="0" applyNumberFormat="0" applyFill="0" applyBorder="0" applyAlignment="0" applyProtection="0">
      <alignment vertical="top"/>
      <protection locked="0"/>
    </xf>
    <xf numFmtId="0" fontId="77" fillId="0" borderId="0" applyNumberFormat="0" applyFill="0" applyBorder="0" applyAlignment="0" applyProtection="0"/>
    <xf numFmtId="0" fontId="46" fillId="8" borderId="24" applyNumberFormat="0" applyAlignment="0" applyProtection="0"/>
    <xf numFmtId="0" fontId="119" fillId="27" borderId="0" applyNumberFormat="0" applyBorder="0" applyAlignment="0" applyProtection="0"/>
    <xf numFmtId="0" fontId="48" fillId="23" borderId="0" applyNumberFormat="0" applyBorder="0" applyAlignment="0" applyProtection="0"/>
    <xf numFmtId="0" fontId="32" fillId="0" borderId="0"/>
    <xf numFmtId="0" fontId="24" fillId="0" borderId="0"/>
    <xf numFmtId="0" fontId="118" fillId="0" borderId="0">
      <alignment vertical="center"/>
    </xf>
    <xf numFmtId="0" fontId="32" fillId="0" borderId="0"/>
    <xf numFmtId="1" fontId="55" fillId="0" borderId="0"/>
    <xf numFmtId="1" fontId="55" fillId="0" borderId="0"/>
    <xf numFmtId="1" fontId="55" fillId="0" borderId="0"/>
    <xf numFmtId="0" fontId="54" fillId="0" borderId="0"/>
    <xf numFmtId="0" fontId="115" fillId="0" borderId="0"/>
    <xf numFmtId="0" fontId="115" fillId="0" borderId="0"/>
    <xf numFmtId="0" fontId="32" fillId="0" borderId="0"/>
    <xf numFmtId="0" fontId="33" fillId="0" borderId="0"/>
    <xf numFmtId="0" fontId="24" fillId="0" borderId="0"/>
    <xf numFmtId="0" fontId="32" fillId="0" borderId="0"/>
    <xf numFmtId="0" fontId="32" fillId="0" borderId="0"/>
    <xf numFmtId="0" fontId="32" fillId="0" borderId="0"/>
    <xf numFmtId="0" fontId="117" fillId="0" borderId="0"/>
    <xf numFmtId="0" fontId="116" fillId="0" borderId="0"/>
    <xf numFmtId="0" fontId="33" fillId="24" borderId="25" applyNumberFormat="0" applyFont="0" applyAlignment="0" applyProtection="0"/>
    <xf numFmtId="0" fontId="49" fillId="21" borderId="26" applyNumberFormat="0" applyAlignment="0" applyProtection="0"/>
    <xf numFmtId="0" fontId="51" fillId="0" borderId="27" applyNumberFormat="0" applyFill="0" applyAlignment="0" applyProtection="0"/>
    <xf numFmtId="0" fontId="23" fillId="0" borderId="0"/>
    <xf numFmtId="43" fontId="23" fillId="0" borderId="0" applyFont="0" applyFill="0" applyBorder="0" applyAlignment="0" applyProtection="0"/>
    <xf numFmtId="0" fontId="33" fillId="24" borderId="52" applyNumberFormat="0" applyFont="0" applyAlignment="0" applyProtection="0"/>
    <xf numFmtId="0" fontId="33" fillId="24" borderId="34" applyNumberFormat="0" applyFont="0" applyAlignment="0" applyProtection="0"/>
    <xf numFmtId="0" fontId="33" fillId="24" borderId="36" applyNumberFormat="0" applyFont="0" applyAlignment="0" applyProtection="0"/>
    <xf numFmtId="0" fontId="22" fillId="0" borderId="0"/>
    <xf numFmtId="43" fontId="22" fillId="0" borderId="0" applyFont="0" applyFill="0" applyBorder="0" applyAlignment="0" applyProtection="0"/>
    <xf numFmtId="0" fontId="39" fillId="21" borderId="43" applyNumberFormat="0" applyAlignment="0" applyProtection="0"/>
    <xf numFmtId="0" fontId="46" fillId="8" borderId="51" applyNumberFormat="0" applyAlignment="0" applyProtection="0"/>
    <xf numFmtId="0" fontId="32" fillId="24" borderId="44" applyNumberFormat="0" applyFont="0" applyAlignment="0" applyProtection="0"/>
    <xf numFmtId="0" fontId="88" fillId="0" borderId="46" applyNumberFormat="0" applyFill="0" applyAlignment="0" applyProtection="0"/>
    <xf numFmtId="0" fontId="49" fillId="21" borderId="53" applyNumberFormat="0" applyAlignment="0" applyProtection="0"/>
    <xf numFmtId="0" fontId="39" fillId="21" borderId="47" applyNumberFormat="0" applyAlignment="0" applyProtection="0"/>
    <xf numFmtId="0" fontId="33" fillId="24" borderId="40" applyNumberFormat="0" applyFont="0" applyAlignment="0" applyProtection="0"/>
    <xf numFmtId="0" fontId="39" fillId="21" borderId="29" applyNumberFormat="0" applyAlignment="0" applyProtection="0"/>
    <xf numFmtId="0" fontId="46" fillId="8" borderId="43" applyNumberFormat="0" applyAlignment="0" applyProtection="0"/>
    <xf numFmtId="43" fontId="22" fillId="0" borderId="0" applyFont="0" applyFill="0" applyBorder="0" applyAlignment="0" applyProtection="0"/>
    <xf numFmtId="0" fontId="46" fillId="8" borderId="29" applyNumberFormat="0" applyAlignment="0" applyProtection="0"/>
    <xf numFmtId="0" fontId="33" fillId="24" borderId="42" applyNumberFormat="0" applyFont="0" applyAlignment="0" applyProtection="0"/>
    <xf numFmtId="0" fontId="46" fillId="8" borderId="33" applyNumberFormat="0" applyAlignment="0" applyProtection="0"/>
    <xf numFmtId="0" fontId="22" fillId="0" borderId="0"/>
    <xf numFmtId="0" fontId="33" fillId="24" borderId="30" applyNumberFormat="0" applyFont="0" applyAlignment="0" applyProtection="0"/>
    <xf numFmtId="0" fontId="49" fillId="21" borderId="31" applyNumberFormat="0" applyAlignment="0" applyProtection="0"/>
    <xf numFmtId="0" fontId="46" fillId="8" borderId="47" applyNumberFormat="0" applyAlignment="0" applyProtection="0"/>
    <xf numFmtId="0" fontId="33" fillId="24" borderId="48" applyNumberFormat="0" applyFont="0" applyAlignment="0" applyProtection="0"/>
    <xf numFmtId="0" fontId="51" fillId="0" borderId="32" applyNumberFormat="0" applyFill="0" applyAlignment="0" applyProtection="0"/>
    <xf numFmtId="43" fontId="22" fillId="0" borderId="0" applyFont="0" applyFill="0" applyBorder="0" applyAlignment="0" applyProtection="0"/>
    <xf numFmtId="0" fontId="39" fillId="21" borderId="51" applyNumberFormat="0" applyAlignment="0" applyProtection="0"/>
    <xf numFmtId="0" fontId="33" fillId="24" borderId="44" applyNumberFormat="0" applyFont="0" applyAlignment="0" applyProtection="0"/>
    <xf numFmtId="0" fontId="39" fillId="21" borderId="35" applyNumberFormat="0" applyAlignment="0" applyProtection="0"/>
    <xf numFmtId="0" fontId="39" fillId="21" borderId="33" applyNumberFormat="0" applyAlignment="0" applyProtection="0"/>
    <xf numFmtId="0" fontId="46" fillId="8" borderId="35" applyNumberFormat="0" applyAlignment="0" applyProtection="0"/>
    <xf numFmtId="0" fontId="39" fillId="21" borderId="49" applyNumberFormat="0" applyAlignment="0" applyProtection="0"/>
    <xf numFmtId="0" fontId="49" fillId="21" borderId="37" applyNumberFormat="0" applyAlignment="0" applyProtection="0"/>
    <xf numFmtId="0" fontId="51" fillId="0" borderId="38" applyNumberFormat="0" applyFill="0" applyAlignment="0" applyProtection="0"/>
    <xf numFmtId="0" fontId="33" fillId="24" borderId="50" applyNumberFormat="0" applyFont="0" applyAlignment="0" applyProtection="0"/>
    <xf numFmtId="0" fontId="22" fillId="0" borderId="0"/>
    <xf numFmtId="0" fontId="83" fillId="21" borderId="45" applyNumberFormat="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0" fontId="22" fillId="0" borderId="0"/>
    <xf numFmtId="0" fontId="39" fillId="21" borderId="39" applyNumberFormat="0" applyAlignment="0" applyProtection="0"/>
    <xf numFmtId="0" fontId="82" fillId="8" borderId="43" applyNumberFormat="0" applyAlignment="0" applyProtection="0"/>
    <xf numFmtId="0" fontId="39" fillId="21" borderId="41" applyNumberFormat="0" applyAlignment="0" applyProtection="0"/>
    <xf numFmtId="0" fontId="82" fillId="8" borderId="29" applyNumberFormat="0" applyAlignment="0" applyProtection="0"/>
    <xf numFmtId="0" fontId="83" fillId="21" borderId="31" applyNumberFormat="0" applyAlignment="0" applyProtection="0"/>
    <xf numFmtId="0" fontId="84" fillId="21" borderId="29" applyNumberFormat="0" applyAlignment="0" applyProtection="0"/>
    <xf numFmtId="0" fontId="88" fillId="0" borderId="32" applyNumberFormat="0" applyFill="0" applyAlignment="0" applyProtection="0"/>
    <xf numFmtId="0" fontId="32" fillId="24" borderId="30" applyNumberFormat="0" applyFont="0" applyAlignment="0" applyProtection="0"/>
    <xf numFmtId="0" fontId="46" fillId="8" borderId="39" applyNumberFormat="0" applyAlignment="0" applyProtection="0"/>
    <xf numFmtId="0" fontId="84" fillId="21" borderId="43" applyNumberFormat="0" applyAlignment="0" applyProtection="0"/>
    <xf numFmtId="0" fontId="46" fillId="8" borderId="41" applyNumberFormat="0" applyAlignment="0" applyProtection="0"/>
    <xf numFmtId="0" fontId="51" fillId="0" borderId="54" applyNumberFormat="0" applyFill="0" applyAlignment="0" applyProtection="0"/>
    <xf numFmtId="0" fontId="32" fillId="24" borderId="34" applyNumberFormat="0" applyFont="0" applyAlignment="0" applyProtection="0"/>
    <xf numFmtId="0" fontId="49" fillId="21" borderId="45" applyNumberFormat="0" applyAlignment="0" applyProtection="0"/>
    <xf numFmtId="0" fontId="32" fillId="24" borderId="50" applyNumberFormat="0" applyFont="0" applyAlignment="0" applyProtection="0"/>
    <xf numFmtId="0" fontId="32" fillId="24" borderId="40" applyNumberFormat="0" applyFont="0" applyAlignment="0" applyProtection="0"/>
    <xf numFmtId="0" fontId="51" fillId="0" borderId="46" applyNumberFormat="0" applyFill="0" applyAlignment="0" applyProtection="0"/>
    <xf numFmtId="0" fontId="46" fillId="8" borderId="49" applyNumberFormat="0" applyAlignment="0" applyProtection="0"/>
    <xf numFmtId="0" fontId="21" fillId="0" borderId="0"/>
    <xf numFmtId="43" fontId="21" fillId="0" borderId="0" applyFont="0" applyFill="0" applyBorder="0" applyAlignment="0" applyProtection="0"/>
    <xf numFmtId="0" fontId="120" fillId="0" borderId="0" applyNumberFormat="0" applyFill="0" applyBorder="0" applyAlignment="0" applyProtection="0">
      <alignment vertical="top"/>
      <protection locked="0"/>
    </xf>
    <xf numFmtId="0" fontId="20" fillId="0" borderId="0"/>
    <xf numFmtId="43" fontId="20" fillId="0" borderId="0" applyFont="0" applyFill="0" applyBorder="0" applyAlignment="0" applyProtection="0"/>
    <xf numFmtId="44"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9" fontId="20" fillId="0" borderId="0" applyFont="0" applyFill="0" applyBorder="0" applyAlignment="0" applyProtection="0"/>
    <xf numFmtId="0" fontId="20" fillId="0" borderId="0"/>
    <xf numFmtId="43" fontId="20" fillId="0" borderId="0" applyFont="0" applyFill="0" applyBorder="0" applyAlignment="0" applyProtection="0"/>
    <xf numFmtId="44"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9" fontId="20" fillId="0" borderId="0" applyFont="0" applyFill="0" applyBorder="0" applyAlignment="0" applyProtection="0"/>
    <xf numFmtId="0" fontId="20" fillId="0" borderId="0"/>
    <xf numFmtId="9" fontId="30" fillId="0" borderId="0" applyFont="0" applyFill="0" applyBorder="0" applyAlignment="0" applyProtection="0"/>
    <xf numFmtId="0" fontId="20" fillId="0" borderId="0"/>
    <xf numFmtId="43" fontId="20" fillId="0" borderId="0" applyFont="0" applyFill="0" applyBorder="0" applyAlignment="0" applyProtection="0"/>
    <xf numFmtId="0" fontId="33" fillId="0" borderId="0"/>
    <xf numFmtId="43" fontId="20" fillId="0" borderId="0" applyFont="0" applyFill="0" applyBorder="0" applyAlignment="0" applyProtection="0"/>
    <xf numFmtId="0" fontId="33" fillId="0" borderId="0"/>
    <xf numFmtId="0" fontId="20" fillId="0" borderId="0"/>
    <xf numFmtId="0" fontId="32" fillId="0" borderId="0"/>
    <xf numFmtId="0" fontId="32" fillId="0" borderId="0"/>
    <xf numFmtId="43" fontId="20" fillId="0" borderId="0" applyFont="0" applyFill="0" applyBorder="0" applyAlignment="0" applyProtection="0"/>
    <xf numFmtId="0" fontId="57" fillId="0" borderId="0">
      <alignment horizontal="left" vertical="top" wrapText="1"/>
    </xf>
    <xf numFmtId="0" fontId="57" fillId="0" borderId="0">
      <alignment horizontal="left" vertical="top" wrapText="1"/>
    </xf>
    <xf numFmtId="0" fontId="77" fillId="0" borderId="0" applyNumberForma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82" fillId="8" borderId="51" applyNumberFormat="0" applyAlignment="0" applyProtection="0"/>
    <xf numFmtId="0" fontId="83" fillId="21" borderId="53" applyNumberFormat="0" applyAlignment="0" applyProtection="0"/>
    <xf numFmtId="0" fontId="84" fillId="21" borderId="51" applyNumberFormat="0" applyAlignment="0" applyProtection="0"/>
    <xf numFmtId="0" fontId="88" fillId="0" borderId="54" applyNumberFormat="0" applyFill="0" applyAlignment="0" applyProtection="0"/>
    <xf numFmtId="0" fontId="32" fillId="24" borderId="52" applyNumberFormat="0" applyFont="0" applyAlignment="0" applyProtection="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0" fontId="100" fillId="21" borderId="51" applyNumberFormat="0" applyAlignment="0" applyProtection="0"/>
    <xf numFmtId="43" fontId="20" fillId="0" borderId="0" applyFont="0" applyFill="0" applyBorder="0" applyAlignment="0" applyProtection="0"/>
    <xf numFmtId="0" fontId="107" fillId="8" borderId="51" applyNumberFormat="0" applyAlignment="0" applyProtection="0"/>
    <xf numFmtId="0" fontId="20" fillId="0" borderId="0"/>
    <xf numFmtId="0" fontId="20" fillId="0" borderId="0"/>
    <xf numFmtId="0" fontId="32" fillId="0" borderId="0"/>
    <xf numFmtId="0" fontId="81" fillId="24" borderId="52" applyNumberFormat="0" applyFont="0" applyAlignment="0" applyProtection="0"/>
    <xf numFmtId="0" fontId="110" fillId="21" borderId="53" applyNumberFormat="0" applyAlignment="0" applyProtection="0"/>
    <xf numFmtId="0" fontId="111" fillId="0" borderId="54" applyNumberFormat="0" applyFill="0" applyAlignment="0" applyProtection="0"/>
    <xf numFmtId="0" fontId="82" fillId="8" borderId="51" applyNumberFormat="0" applyAlignment="0" applyProtection="0"/>
    <xf numFmtId="0" fontId="83" fillId="21" borderId="53" applyNumberFormat="0" applyAlignment="0" applyProtection="0"/>
    <xf numFmtId="0" fontId="84" fillId="21" borderId="51" applyNumberFormat="0" applyAlignment="0" applyProtection="0"/>
    <xf numFmtId="0" fontId="88" fillId="0" borderId="54" applyNumberFormat="0" applyFill="0" applyAlignment="0" applyProtection="0"/>
    <xf numFmtId="0" fontId="32" fillId="24" borderId="52" applyNumberFormat="0" applyFont="0" applyAlignment="0" applyProtection="0"/>
    <xf numFmtId="0" fontId="54" fillId="0" borderId="0"/>
    <xf numFmtId="0" fontId="39" fillId="21" borderId="51"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0" fontId="46" fillId="8" borderId="51" applyNumberFormat="0" applyAlignment="0" applyProtection="0"/>
    <xf numFmtId="0" fontId="20" fillId="0" borderId="0"/>
    <xf numFmtId="0" fontId="20" fillId="0" borderId="0"/>
    <xf numFmtId="0" fontId="33" fillId="24" borderId="52" applyNumberFormat="0" applyFont="0" applyAlignment="0" applyProtection="0"/>
    <xf numFmtId="0" fontId="49" fillId="21" borderId="53" applyNumberFormat="0" applyAlignment="0" applyProtection="0"/>
    <xf numFmtId="0" fontId="51" fillId="0" borderId="54" applyNumberFormat="0" applyFill="0" applyAlignment="0" applyProtection="0"/>
    <xf numFmtId="0" fontId="20" fillId="0" borderId="0"/>
    <xf numFmtId="43" fontId="20" fillId="0" borderId="0" applyFont="0" applyFill="0" applyBorder="0" applyAlignment="0" applyProtection="0"/>
    <xf numFmtId="0" fontId="33" fillId="24" borderId="52" applyNumberFormat="0" applyFont="0" applyAlignment="0" applyProtection="0"/>
    <xf numFmtId="0" fontId="33" fillId="24" borderId="52" applyNumberFormat="0" applyFont="0" applyAlignment="0" applyProtection="0"/>
    <xf numFmtId="0" fontId="20" fillId="0" borderId="0"/>
    <xf numFmtId="43" fontId="20" fillId="0" borderId="0" applyFont="0" applyFill="0" applyBorder="0" applyAlignment="0" applyProtection="0"/>
    <xf numFmtId="0" fontId="39" fillId="21" borderId="51" applyNumberFormat="0" applyAlignment="0" applyProtection="0"/>
    <xf numFmtId="0" fontId="32" fillId="24" borderId="52" applyNumberFormat="0" applyFont="0" applyAlignment="0" applyProtection="0"/>
    <xf numFmtId="0" fontId="88" fillId="0" borderId="54" applyNumberFormat="0" applyFill="0" applyAlignment="0" applyProtection="0"/>
    <xf numFmtId="0" fontId="39" fillId="21" borderId="51" applyNumberFormat="0" applyAlignment="0" applyProtection="0"/>
    <xf numFmtId="0" fontId="33" fillId="24" borderId="52" applyNumberFormat="0" applyFont="0" applyAlignment="0" applyProtection="0"/>
    <xf numFmtId="0" fontId="39" fillId="21" borderId="51" applyNumberFormat="0" applyAlignment="0" applyProtection="0"/>
    <xf numFmtId="0" fontId="46" fillId="8" borderId="51" applyNumberFormat="0" applyAlignment="0" applyProtection="0"/>
    <xf numFmtId="43" fontId="20" fillId="0" borderId="0" applyFont="0" applyFill="0" applyBorder="0" applyAlignment="0" applyProtection="0"/>
    <xf numFmtId="0" fontId="46" fillId="8" borderId="51" applyNumberFormat="0" applyAlignment="0" applyProtection="0"/>
    <xf numFmtId="0" fontId="33" fillId="24" borderId="52" applyNumberFormat="0" applyFont="0" applyAlignment="0" applyProtection="0"/>
    <xf numFmtId="0" fontId="46" fillId="8" borderId="51" applyNumberFormat="0" applyAlignment="0" applyProtection="0"/>
    <xf numFmtId="0" fontId="20" fillId="0" borderId="0"/>
    <xf numFmtId="0" fontId="33" fillId="24" borderId="52" applyNumberFormat="0" applyFont="0" applyAlignment="0" applyProtection="0"/>
    <xf numFmtId="0" fontId="49" fillId="21" borderId="53" applyNumberFormat="0" applyAlignment="0" applyProtection="0"/>
    <xf numFmtId="0" fontId="46" fillId="8" borderId="51" applyNumberFormat="0" applyAlignment="0" applyProtection="0"/>
    <xf numFmtId="0" fontId="33" fillId="24" borderId="52" applyNumberFormat="0" applyFont="0" applyAlignment="0" applyProtection="0"/>
    <xf numFmtId="0" fontId="51" fillId="0" borderId="54" applyNumberFormat="0" applyFill="0" applyAlignment="0" applyProtection="0"/>
    <xf numFmtId="43" fontId="20" fillId="0" borderId="0" applyFont="0" applyFill="0" applyBorder="0" applyAlignment="0" applyProtection="0"/>
    <xf numFmtId="0" fontId="33" fillId="24" borderId="52" applyNumberFormat="0" applyFont="0" applyAlignment="0" applyProtection="0"/>
    <xf numFmtId="0" fontId="39" fillId="21" borderId="51" applyNumberFormat="0" applyAlignment="0" applyProtection="0"/>
    <xf numFmtId="0" fontId="39" fillId="21" borderId="51" applyNumberFormat="0" applyAlignment="0" applyProtection="0"/>
    <xf numFmtId="0" fontId="46" fillId="8" borderId="51" applyNumberFormat="0" applyAlignment="0" applyProtection="0"/>
    <xf numFmtId="0" fontId="39" fillId="21" borderId="51" applyNumberFormat="0" applyAlignment="0" applyProtection="0"/>
    <xf numFmtId="0" fontId="49" fillId="21" borderId="53" applyNumberFormat="0" applyAlignment="0" applyProtection="0"/>
    <xf numFmtId="0" fontId="51" fillId="0" borderId="54" applyNumberFormat="0" applyFill="0" applyAlignment="0" applyProtection="0"/>
    <xf numFmtId="0" fontId="33" fillId="24" borderId="52" applyNumberFormat="0" applyFont="0" applyAlignment="0" applyProtection="0"/>
    <xf numFmtId="0" fontId="20" fillId="0" borderId="0"/>
    <xf numFmtId="0" fontId="83" fillId="21" borderId="53"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39" fillId="21" borderId="51" applyNumberFormat="0" applyAlignment="0" applyProtection="0"/>
    <xf numFmtId="0" fontId="82" fillId="8" borderId="51" applyNumberFormat="0" applyAlignment="0" applyProtection="0"/>
    <xf numFmtId="0" fontId="39" fillId="21" borderId="51" applyNumberFormat="0" applyAlignment="0" applyProtection="0"/>
    <xf numFmtId="0" fontId="82" fillId="8" borderId="51" applyNumberFormat="0" applyAlignment="0" applyProtection="0"/>
    <xf numFmtId="0" fontId="83" fillId="21" borderId="53" applyNumberFormat="0" applyAlignment="0" applyProtection="0"/>
    <xf numFmtId="0" fontId="84" fillId="21" borderId="51" applyNumberFormat="0" applyAlignment="0" applyProtection="0"/>
    <xf numFmtId="0" fontId="88" fillId="0" borderId="54" applyNumberFormat="0" applyFill="0" applyAlignment="0" applyProtection="0"/>
    <xf numFmtId="0" fontId="32" fillId="24" borderId="52" applyNumberFormat="0" applyFont="0" applyAlignment="0" applyProtection="0"/>
    <xf numFmtId="0" fontId="46" fillId="8" borderId="51" applyNumberFormat="0" applyAlignment="0" applyProtection="0"/>
    <xf numFmtId="0" fontId="84" fillId="21" borderId="51" applyNumberFormat="0" applyAlignment="0" applyProtection="0"/>
    <xf numFmtId="0" fontId="46" fillId="8" borderId="51" applyNumberFormat="0" applyAlignment="0" applyProtection="0"/>
    <xf numFmtId="0" fontId="32" fillId="24" borderId="52" applyNumberFormat="0" applyFont="0" applyAlignment="0" applyProtection="0"/>
    <xf numFmtId="0" fontId="49" fillId="21" borderId="53" applyNumberFormat="0" applyAlignment="0" applyProtection="0"/>
    <xf numFmtId="0" fontId="32" fillId="24" borderId="52" applyNumberFormat="0" applyFont="0" applyAlignment="0" applyProtection="0"/>
    <xf numFmtId="0" fontId="32" fillId="24" borderId="52" applyNumberFormat="0" applyFont="0" applyAlignment="0" applyProtection="0"/>
    <xf numFmtId="0" fontId="51" fillId="0" borderId="54" applyNumberFormat="0" applyFill="0" applyAlignment="0" applyProtection="0"/>
    <xf numFmtId="0" fontId="46" fillId="8" borderId="51" applyNumberFormat="0" applyAlignment="0" applyProtection="0"/>
    <xf numFmtId="0" fontId="19" fillId="0" borderId="0"/>
    <xf numFmtId="43" fontId="19" fillId="0" borderId="0" applyFont="0" applyFill="0" applyBorder="0" applyAlignment="0" applyProtection="0"/>
    <xf numFmtId="44"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0" fontId="19" fillId="0" borderId="0"/>
    <xf numFmtId="43" fontId="19" fillId="0" borderId="0" applyFont="0" applyFill="0" applyBorder="0" applyAlignment="0" applyProtection="0"/>
    <xf numFmtId="44"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21" fillId="0" borderId="0"/>
    <xf numFmtId="0" fontId="17" fillId="0" borderId="0"/>
    <xf numFmtId="0" fontId="17" fillId="0" borderId="0"/>
    <xf numFmtId="0" fontId="100" fillId="21" borderId="55" applyNumberFormat="0" applyAlignment="0" applyProtection="0"/>
    <xf numFmtId="43" fontId="36" fillId="0" borderId="0" applyFont="0" applyFill="0" applyBorder="0" applyAlignment="0" applyProtection="0"/>
    <xf numFmtId="0" fontId="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07" fillId="8" borderId="55" applyNumberFormat="0" applyAlignment="0" applyProtection="0"/>
    <xf numFmtId="0" fontId="16" fillId="0" borderId="0"/>
    <xf numFmtId="0" fontId="81" fillId="24" borderId="56" applyNumberFormat="0" applyFont="0" applyAlignment="0" applyProtection="0"/>
    <xf numFmtId="0" fontId="110" fillId="21" borderId="57" applyNumberFormat="0" applyAlignment="0" applyProtection="0"/>
    <xf numFmtId="0" fontId="111" fillId="0" borderId="58" applyNumberFormat="0" applyFill="0" applyAlignment="0" applyProtection="0"/>
    <xf numFmtId="0" fontId="113" fillId="0" borderId="0"/>
    <xf numFmtId="0" fontId="113" fillId="0" borderId="0"/>
    <xf numFmtId="0" fontId="15" fillId="0" borderId="0"/>
    <xf numFmtId="43" fontId="15" fillId="0" borderId="0" applyFont="0" applyFill="0" applyBorder="0" applyAlignment="0" applyProtection="0"/>
    <xf numFmtId="0" fontId="39" fillId="21" borderId="55" applyNumberFormat="0" applyAlignment="0" applyProtection="0"/>
    <xf numFmtId="43" fontId="15" fillId="0" borderId="0" applyFont="0" applyFill="0" applyBorder="0" applyAlignment="0" applyProtection="0"/>
    <xf numFmtId="0" fontId="46" fillId="8" borderId="55" applyNumberFormat="0" applyAlignment="0" applyProtection="0"/>
    <xf numFmtId="0" fontId="15" fillId="0" borderId="0"/>
    <xf numFmtId="0" fontId="33" fillId="24" borderId="56" applyNumberFormat="0" applyFont="0" applyAlignment="0" applyProtection="0"/>
    <xf numFmtId="0" fontId="51" fillId="0" borderId="58" applyNumberFormat="0" applyFill="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82" fillId="8" borderId="55" applyNumberFormat="0" applyAlignment="0" applyProtection="0"/>
    <xf numFmtId="0" fontId="84" fillId="21" borderId="55" applyNumberFormat="0" applyAlignment="0" applyProtection="0"/>
    <xf numFmtId="0" fontId="88" fillId="0" borderId="58" applyNumberFormat="0" applyFill="0" applyAlignment="0" applyProtection="0"/>
    <xf numFmtId="0" fontId="32" fillId="24" borderId="56" applyNumberFormat="0" applyFont="0" applyAlignment="0" applyProtection="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4" fillId="0" borderId="0"/>
    <xf numFmtId="43" fontId="14" fillId="0" borderId="0" applyFont="0" applyFill="0" applyBorder="0" applyAlignment="0" applyProtection="0"/>
    <xf numFmtId="0" fontId="13" fillId="0" borderId="0"/>
    <xf numFmtId="43" fontId="13"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69"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13" fillId="0" borderId="0"/>
    <xf numFmtId="0" fontId="11" fillId="0" borderId="0"/>
    <xf numFmtId="0" fontId="127" fillId="0" borderId="11" applyNumberFormat="0" applyFill="0" applyAlignment="0" applyProtection="0"/>
    <xf numFmtId="0" fontId="128" fillId="0" borderId="12" applyNumberFormat="0" applyFill="0" applyAlignment="0" applyProtection="0"/>
    <xf numFmtId="0" fontId="129" fillId="0" borderId="13" applyNumberFormat="0" applyFill="0" applyAlignment="0" applyProtection="0"/>
    <xf numFmtId="0" fontId="129" fillId="0" borderId="0" applyNumberFormat="0" applyFill="0" applyBorder="0" applyAlignment="0" applyProtection="0"/>
    <xf numFmtId="0" fontId="130" fillId="25" borderId="0" applyNumberFormat="0" applyBorder="0" applyAlignment="0" applyProtection="0"/>
    <xf numFmtId="0" fontId="131" fillId="26" borderId="0" applyNumberFormat="0" applyBorder="0" applyAlignment="0" applyProtection="0"/>
    <xf numFmtId="0" fontId="132" fillId="27" borderId="0" applyNumberFormat="0" applyBorder="0" applyAlignment="0" applyProtection="0"/>
    <xf numFmtId="0" fontId="133" fillId="28" borderId="14" applyNumberFormat="0" applyAlignment="0" applyProtection="0"/>
    <xf numFmtId="0" fontId="134" fillId="29" borderId="15" applyNumberFormat="0" applyAlignment="0" applyProtection="0"/>
    <xf numFmtId="0" fontId="135" fillId="29" borderId="14" applyNumberFormat="0" applyAlignment="0" applyProtection="0"/>
    <xf numFmtId="0" fontId="136" fillId="0" borderId="16" applyNumberFormat="0" applyFill="0" applyAlignment="0" applyProtection="0"/>
    <xf numFmtId="0" fontId="137" fillId="30" borderId="17" applyNumberFormat="0" applyAlignment="0" applyProtection="0"/>
    <xf numFmtId="0" fontId="138" fillId="0" borderId="0" applyNumberFormat="0" applyFill="0" applyBorder="0" applyAlignment="0" applyProtection="0"/>
    <xf numFmtId="0" fontId="139" fillId="0" borderId="0" applyNumberFormat="0" applyFill="0" applyBorder="0" applyAlignment="0" applyProtection="0"/>
    <xf numFmtId="0" fontId="140" fillId="0" borderId="19" applyNumberFormat="0" applyFill="0" applyAlignment="0" applyProtection="0"/>
    <xf numFmtId="0" fontId="141"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41" fillId="35" borderId="0" applyNumberFormat="0" applyBorder="0" applyAlignment="0" applyProtection="0"/>
    <xf numFmtId="0" fontId="141" fillId="36"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41" fillId="39" borderId="0" applyNumberFormat="0" applyBorder="0" applyAlignment="0" applyProtection="0"/>
    <xf numFmtId="0" fontId="141" fillId="40"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41" fillId="43" borderId="0" applyNumberFormat="0" applyBorder="0" applyAlignment="0" applyProtection="0"/>
    <xf numFmtId="0" fontId="141" fillId="44" borderId="0" applyNumberFormat="0" applyBorder="0" applyAlignment="0" applyProtection="0"/>
    <xf numFmtId="0" fontId="10" fillId="45" borderId="0" applyNumberFormat="0" applyBorder="0" applyAlignment="0" applyProtection="0"/>
    <xf numFmtId="0" fontId="10" fillId="46" borderId="0" applyNumberFormat="0" applyBorder="0" applyAlignment="0" applyProtection="0"/>
    <xf numFmtId="0" fontId="141" fillId="47" borderId="0" applyNumberFormat="0" applyBorder="0" applyAlignment="0" applyProtection="0"/>
    <xf numFmtId="0" fontId="141" fillId="48"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41" fillId="51" borderId="0" applyNumberFormat="0" applyBorder="0" applyAlignment="0" applyProtection="0"/>
    <xf numFmtId="0" fontId="141" fillId="52" borderId="0" applyNumberFormat="0" applyBorder="0" applyAlignment="0" applyProtection="0"/>
    <xf numFmtId="0" fontId="10" fillId="53" borderId="0" applyNumberFormat="0" applyBorder="0" applyAlignment="0" applyProtection="0"/>
    <xf numFmtId="0" fontId="10" fillId="54" borderId="0" applyNumberFormat="0" applyBorder="0" applyAlignment="0" applyProtection="0"/>
    <xf numFmtId="0" fontId="141" fillId="55" borderId="0" applyNumberFormat="0" applyBorder="0" applyAlignment="0" applyProtection="0"/>
    <xf numFmtId="0" fontId="10" fillId="31" borderId="18" applyNumberFormat="0" applyFont="0" applyAlignment="0" applyProtection="0"/>
    <xf numFmtId="0" fontId="113" fillId="0" borderId="0"/>
    <xf numFmtId="171" fontId="113" fillId="0" borderId="0" applyFont="0" applyFill="0" applyBorder="0" applyAlignment="0" applyProtection="0"/>
    <xf numFmtId="43" fontId="57" fillId="0" borderId="0" applyFont="0" applyFill="0" applyBorder="0" applyAlignment="0" applyProtection="0"/>
    <xf numFmtId="0" fontId="10" fillId="0" borderId="0"/>
    <xf numFmtId="0" fontId="115" fillId="0" borderId="0"/>
    <xf numFmtId="169" fontId="33" fillId="0" borderId="0" applyFont="0" applyFill="0" applyBorder="0" applyAlignment="0" applyProtection="0"/>
    <xf numFmtId="43" fontId="10" fillId="0" borderId="0" applyFont="0" applyFill="0" applyBorder="0" applyAlignment="0" applyProtection="0"/>
    <xf numFmtId="9" fontId="57" fillId="0" borderId="0" applyFont="0" applyFill="0" applyBorder="0" applyAlignment="0" applyProtection="0"/>
    <xf numFmtId="0" fontId="10" fillId="31" borderId="18" applyNumberFormat="0" applyFont="0" applyAlignment="0" applyProtection="0"/>
    <xf numFmtId="0" fontId="10" fillId="33" borderId="0" applyNumberFormat="0" applyBorder="0" applyAlignment="0" applyProtection="0"/>
    <xf numFmtId="0" fontId="10" fillId="34"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5" borderId="0" applyNumberFormat="0" applyBorder="0" applyAlignment="0" applyProtection="0"/>
    <xf numFmtId="0" fontId="10" fillId="46"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3" borderId="0" applyNumberFormat="0" applyBorder="0" applyAlignment="0" applyProtection="0"/>
    <xf numFmtId="0" fontId="10" fillId="54" borderId="0" applyNumberFormat="0" applyBorder="0" applyAlignment="0" applyProtection="0"/>
    <xf numFmtId="0" fontId="10" fillId="0" borderId="0"/>
    <xf numFmtId="169" fontId="33" fillId="0" borderId="0" applyFont="0" applyFill="0" applyBorder="0" applyAlignment="0" applyProtection="0"/>
    <xf numFmtId="43" fontId="10" fillId="0" borderId="0" applyFont="0" applyFill="0" applyBorder="0" applyAlignment="0" applyProtection="0"/>
    <xf numFmtId="0" fontId="10" fillId="31" borderId="18" applyNumberFormat="0" applyFont="0" applyAlignment="0" applyProtection="0"/>
    <xf numFmtId="0" fontId="10" fillId="33" borderId="0" applyNumberFormat="0" applyBorder="0" applyAlignment="0" applyProtection="0"/>
    <xf numFmtId="0" fontId="10" fillId="34"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5" borderId="0" applyNumberFormat="0" applyBorder="0" applyAlignment="0" applyProtection="0"/>
    <xf numFmtId="0" fontId="10" fillId="46"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3" borderId="0" applyNumberFormat="0" applyBorder="0" applyAlignment="0" applyProtection="0"/>
    <xf numFmtId="0" fontId="10" fillId="54" borderId="0" applyNumberFormat="0" applyBorder="0" applyAlignment="0" applyProtection="0"/>
    <xf numFmtId="169" fontId="57" fillId="0" borderId="0" applyFont="0" applyFill="0" applyBorder="0" applyAlignment="0" applyProtection="0"/>
    <xf numFmtId="169" fontId="33" fillId="0" borderId="0" applyFont="0" applyFill="0" applyBorder="0" applyAlignment="0" applyProtection="0"/>
    <xf numFmtId="169" fontId="10"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10" fillId="0" borderId="0" applyFont="0" applyFill="0" applyBorder="0" applyAlignment="0" applyProtection="0"/>
    <xf numFmtId="0" fontId="9" fillId="0" borderId="0"/>
    <xf numFmtId="0" fontId="32" fillId="24" borderId="89" applyNumberFormat="0" applyFont="0" applyAlignment="0" applyProtection="0"/>
    <xf numFmtId="0" fontId="51" fillId="0" borderId="85" applyNumberFormat="0" applyFill="0" applyAlignment="0" applyProtection="0"/>
    <xf numFmtId="0" fontId="8" fillId="0" borderId="0"/>
    <xf numFmtId="43" fontId="8" fillId="0" borderId="0" applyFont="0" applyFill="0" applyBorder="0" applyAlignment="0" applyProtection="0"/>
    <xf numFmtId="0" fontId="51" fillId="0" borderId="85" applyNumberFormat="0" applyFill="0" applyAlignment="0" applyProtection="0"/>
    <xf numFmtId="0" fontId="33" fillId="24" borderId="81" applyNumberFormat="0" applyFont="0" applyAlignment="0" applyProtection="0"/>
    <xf numFmtId="0" fontId="33" fillId="24" borderId="77" applyNumberFormat="0" applyFont="0" applyAlignment="0" applyProtection="0"/>
    <xf numFmtId="0" fontId="33" fillId="24" borderId="77" applyNumberFormat="0" applyFont="0" applyAlignment="0" applyProtection="0"/>
    <xf numFmtId="0" fontId="84" fillId="21" borderId="76" applyNumberFormat="0" applyAlignment="0" applyProtection="0"/>
    <xf numFmtId="0" fontId="33" fillId="24" borderId="89" applyNumberFormat="0" applyFont="0" applyAlignment="0" applyProtection="0"/>
    <xf numFmtId="0" fontId="39" fillId="21" borderId="76" applyNumberFormat="0" applyAlignment="0" applyProtection="0"/>
    <xf numFmtId="0" fontId="88" fillId="0" borderId="79" applyNumberFormat="0" applyFill="0" applyAlignment="0" applyProtection="0"/>
    <xf numFmtId="0" fontId="32" fillId="24" borderId="81" applyNumberFormat="0" applyFont="0" applyAlignment="0" applyProtection="0"/>
    <xf numFmtId="0" fontId="32" fillId="24" borderId="81" applyNumberFormat="0" applyFont="0" applyAlignment="0" applyProtection="0"/>
    <xf numFmtId="0" fontId="33" fillId="24" borderId="81" applyNumberFormat="0" applyFont="0" applyAlignment="0" applyProtection="0"/>
    <xf numFmtId="0" fontId="33" fillId="24" borderId="81" applyNumberFormat="0" applyFont="0" applyAlignment="0" applyProtection="0"/>
    <xf numFmtId="0" fontId="33" fillId="24" borderId="89" applyNumberFormat="0" applyFont="0" applyAlignment="0" applyProtection="0"/>
    <xf numFmtId="0" fontId="33" fillId="24" borderId="83" applyNumberFormat="0" applyFont="0" applyAlignment="0" applyProtection="0"/>
    <xf numFmtId="0" fontId="39" fillId="21" borderId="76" applyNumberFormat="0" applyAlignment="0" applyProtection="0"/>
    <xf numFmtId="0" fontId="32" fillId="24" borderId="77" applyNumberFormat="0" applyFont="0" applyAlignment="0" applyProtection="0"/>
    <xf numFmtId="43" fontId="8" fillId="0" borderId="0" applyFont="0" applyFill="0" applyBorder="0" applyAlignment="0" applyProtection="0"/>
    <xf numFmtId="0" fontId="33" fillId="24" borderId="83" applyNumberFormat="0" applyFont="0" applyAlignment="0" applyProtection="0"/>
    <xf numFmtId="0" fontId="32" fillId="24" borderId="87" applyNumberFormat="0" applyFont="0" applyAlignment="0" applyProtection="0"/>
    <xf numFmtId="0" fontId="82" fillId="8" borderId="74" applyNumberFormat="0" applyAlignment="0" applyProtection="0"/>
    <xf numFmtId="0" fontId="39" fillId="21" borderId="76" applyNumberFormat="0" applyAlignment="0" applyProtection="0"/>
    <xf numFmtId="0" fontId="81" fillId="24" borderId="81" applyNumberFormat="0" applyFont="0" applyAlignment="0" applyProtection="0"/>
    <xf numFmtId="0" fontId="100" fillId="21" borderId="82" applyNumberFormat="0" applyAlignment="0" applyProtection="0"/>
    <xf numFmtId="0" fontId="32" fillId="24" borderId="83" applyNumberFormat="0" applyFont="0" applyAlignment="0" applyProtection="0"/>
    <xf numFmtId="0" fontId="49" fillId="21" borderId="78" applyNumberFormat="0" applyAlignment="0" applyProtection="0"/>
    <xf numFmtId="0" fontId="39" fillId="21" borderId="76" applyNumberFormat="0" applyAlignment="0" applyProtection="0"/>
    <xf numFmtId="0" fontId="33" fillId="24" borderId="81" applyNumberFormat="0" applyFont="0" applyAlignment="0" applyProtection="0"/>
    <xf numFmtId="0" fontId="8" fillId="0" borderId="0"/>
    <xf numFmtId="0" fontId="49" fillId="21" borderId="57" applyNumberFormat="0" applyAlignment="0" applyProtection="0"/>
    <xf numFmtId="0" fontId="49" fillId="21" borderId="78" applyNumberFormat="0" applyAlignment="0" applyProtection="0"/>
    <xf numFmtId="0" fontId="81" fillId="24" borderId="77" applyNumberFormat="0" applyFont="0" applyAlignment="0" applyProtection="0"/>
    <xf numFmtId="0" fontId="32" fillId="24" borderId="89" applyNumberFormat="0" applyFont="0" applyAlignment="0" applyProtection="0"/>
    <xf numFmtId="43" fontId="8" fillId="0" borderId="0" applyFont="0" applyFill="0" applyBorder="0" applyAlignment="0" applyProtection="0"/>
    <xf numFmtId="0" fontId="46" fillId="8" borderId="74" applyNumberFormat="0" applyAlignment="0" applyProtection="0"/>
    <xf numFmtId="0" fontId="46" fillId="8" borderId="80" applyNumberFormat="0" applyAlignment="0" applyProtection="0"/>
    <xf numFmtId="0" fontId="32" fillId="24" borderId="87" applyNumberFormat="0" applyFont="0" applyAlignment="0" applyProtection="0"/>
    <xf numFmtId="0" fontId="49" fillId="21" borderId="84" applyNumberFormat="0" applyAlignment="0" applyProtection="0"/>
    <xf numFmtId="0" fontId="33" fillId="24" borderId="87" applyNumberFormat="0" applyFont="0" applyAlignment="0" applyProtection="0"/>
    <xf numFmtId="0" fontId="107" fillId="8" borderId="82" applyNumberFormat="0" applyAlignment="0" applyProtection="0"/>
    <xf numFmtId="0" fontId="33" fillId="24" borderId="83" applyNumberFormat="0" applyFont="0" applyAlignment="0" applyProtection="0"/>
    <xf numFmtId="0" fontId="82" fillId="8" borderId="76" applyNumberFormat="0" applyAlignment="0" applyProtection="0"/>
    <xf numFmtId="0" fontId="39" fillId="21" borderId="76" applyNumberFormat="0" applyAlignment="0" applyProtection="0"/>
    <xf numFmtId="0" fontId="32" fillId="24" borderId="77" applyNumberFormat="0" applyFont="0" applyAlignment="0" applyProtection="0"/>
    <xf numFmtId="0" fontId="46" fillId="8" borderId="76" applyNumberFormat="0" applyAlignment="0" applyProtection="0"/>
    <xf numFmtId="0" fontId="83" fillId="21" borderId="84" applyNumberFormat="0" applyAlignment="0" applyProtection="0"/>
    <xf numFmtId="0" fontId="46" fillId="8" borderId="82" applyNumberFormat="0" applyAlignment="0" applyProtection="0"/>
    <xf numFmtId="0" fontId="107" fillId="8" borderId="76" applyNumberFormat="0" applyAlignment="0" applyProtection="0"/>
    <xf numFmtId="0" fontId="84" fillId="21" borderId="74" applyNumberFormat="0" applyAlignment="0" applyProtection="0"/>
    <xf numFmtId="0" fontId="51" fillId="0" borderId="79" applyNumberFormat="0" applyFill="0" applyAlignment="0" applyProtection="0"/>
    <xf numFmtId="0" fontId="51" fillId="0" borderId="79" applyNumberFormat="0" applyFill="0" applyAlignment="0" applyProtection="0"/>
    <xf numFmtId="0" fontId="46" fillId="8" borderId="76" applyNumberFormat="0" applyAlignment="0" applyProtection="0"/>
    <xf numFmtId="0" fontId="82" fillId="8" borderId="82" applyNumberFormat="0" applyAlignment="0" applyProtection="0"/>
    <xf numFmtId="0" fontId="82" fillId="8" borderId="76" applyNumberFormat="0" applyAlignment="0" applyProtection="0"/>
    <xf numFmtId="0" fontId="88" fillId="0" borderId="85" applyNumberFormat="0" applyFill="0" applyAlignment="0" applyProtection="0"/>
    <xf numFmtId="0" fontId="39" fillId="21" borderId="82" applyNumberFormat="0" applyAlignment="0" applyProtection="0"/>
    <xf numFmtId="0" fontId="33" fillId="24" borderId="77" applyNumberFormat="0" applyFont="0" applyAlignment="0" applyProtection="0"/>
    <xf numFmtId="0" fontId="107" fillId="8" borderId="74" applyNumberFormat="0" applyAlignment="0" applyProtection="0"/>
    <xf numFmtId="0" fontId="46" fillId="8" borderId="76" applyNumberFormat="0" applyAlignment="0" applyProtection="0"/>
    <xf numFmtId="0" fontId="100" fillId="21" borderId="76" applyNumberFormat="0" applyAlignment="0" applyProtection="0"/>
    <xf numFmtId="0" fontId="32" fillId="24" borderId="77" applyNumberFormat="0" applyFont="0" applyAlignment="0" applyProtection="0"/>
    <xf numFmtId="0" fontId="8" fillId="0" borderId="0"/>
    <xf numFmtId="0" fontId="49" fillId="21" borderId="84" applyNumberFormat="0" applyAlignment="0" applyProtection="0"/>
    <xf numFmtId="0" fontId="82" fillId="8" borderId="82" applyNumberFormat="0" applyAlignment="0" applyProtection="0"/>
    <xf numFmtId="0" fontId="32" fillId="24" borderId="83" applyNumberFormat="0" applyFont="0" applyAlignment="0" applyProtection="0"/>
    <xf numFmtId="0" fontId="88" fillId="0" borderId="79" applyNumberFormat="0" applyFill="0" applyAlignment="0" applyProtection="0"/>
    <xf numFmtId="0" fontId="111" fillId="0" borderId="79" applyNumberFormat="0" applyFill="0" applyAlignment="0" applyProtection="0"/>
    <xf numFmtId="0" fontId="33" fillId="24" borderId="77" applyNumberFormat="0" applyFont="0" applyAlignment="0" applyProtection="0"/>
    <xf numFmtId="0" fontId="46" fillId="8" borderId="76" applyNumberFormat="0" applyAlignment="0" applyProtection="0"/>
    <xf numFmtId="0" fontId="46" fillId="8" borderId="76" applyNumberFormat="0" applyAlignment="0" applyProtection="0"/>
    <xf numFmtId="0" fontId="39" fillId="21" borderId="82" applyNumberFormat="0" applyAlignment="0" applyProtection="0"/>
    <xf numFmtId="0" fontId="33" fillId="24" borderId="89" applyNumberFormat="0" applyFont="0" applyAlignment="0" applyProtection="0"/>
    <xf numFmtId="0" fontId="33" fillId="24" borderId="77" applyNumberFormat="0" applyFont="0" applyAlignment="0" applyProtection="0"/>
    <xf numFmtId="0" fontId="32" fillId="24" borderId="77" applyNumberFormat="0" applyFont="0" applyAlignment="0" applyProtection="0"/>
    <xf numFmtId="0" fontId="32" fillId="24" borderId="77" applyNumberFormat="0" applyFont="0" applyAlignment="0" applyProtection="0"/>
    <xf numFmtId="0" fontId="51" fillId="0" borderId="85" applyNumberFormat="0" applyFill="0" applyAlignment="0" applyProtection="0"/>
    <xf numFmtId="0" fontId="33" fillId="24" borderId="77" applyNumberFormat="0" applyFont="0" applyAlignment="0" applyProtection="0"/>
    <xf numFmtId="43" fontId="8" fillId="0" borderId="0" applyFont="0" applyFill="0" applyBorder="0" applyAlignment="0" applyProtection="0"/>
    <xf numFmtId="43" fontId="8" fillId="0" borderId="0" applyFont="0" applyFill="0" applyBorder="0" applyAlignment="0" applyProtection="0"/>
    <xf numFmtId="0" fontId="88" fillId="0" borderId="79" applyNumberFormat="0" applyFill="0" applyAlignment="0" applyProtection="0"/>
    <xf numFmtId="0" fontId="8" fillId="0" borderId="0"/>
    <xf numFmtId="0" fontId="8" fillId="0" borderId="0"/>
    <xf numFmtId="0" fontId="39" fillId="21" borderId="82" applyNumberFormat="0" applyAlignment="0" applyProtection="0"/>
    <xf numFmtId="0" fontId="51" fillId="0" borderId="79" applyNumberFormat="0" applyFill="0" applyAlignment="0" applyProtection="0"/>
    <xf numFmtId="0" fontId="82" fillId="8" borderId="82" applyNumberFormat="0" applyAlignment="0" applyProtection="0"/>
    <xf numFmtId="0" fontId="33" fillId="24" borderId="81" applyNumberFormat="0" applyFont="0" applyAlignment="0" applyProtection="0"/>
    <xf numFmtId="0" fontId="49" fillId="21" borderId="78" applyNumberFormat="0" applyAlignment="0" applyProtection="0"/>
    <xf numFmtId="0" fontId="33" fillId="24" borderId="77" applyNumberFormat="0" applyFont="0" applyAlignment="0" applyProtection="0"/>
    <xf numFmtId="0" fontId="46" fillId="8" borderId="76" applyNumberFormat="0" applyAlignment="0" applyProtection="0"/>
    <xf numFmtId="0" fontId="46" fillId="8" borderId="76" applyNumberFormat="0" applyAlignment="0" applyProtection="0"/>
    <xf numFmtId="0" fontId="46" fillId="8" borderId="76" applyNumberFormat="0" applyAlignment="0" applyProtection="0"/>
    <xf numFmtId="0" fontId="33" fillId="24" borderId="77" applyNumberFormat="0" applyFont="0" applyAlignment="0" applyProtection="0"/>
    <xf numFmtId="0" fontId="82" fillId="8" borderId="70" applyNumberFormat="0" applyAlignment="0" applyProtection="0"/>
    <xf numFmtId="0" fontId="83" fillId="21" borderId="71" applyNumberFormat="0" applyAlignment="0" applyProtection="0"/>
    <xf numFmtId="0" fontId="84" fillId="21" borderId="70" applyNumberFormat="0" applyAlignment="0" applyProtection="0"/>
    <xf numFmtId="0" fontId="39" fillId="21" borderId="76" applyNumberFormat="0" applyAlignment="0" applyProtection="0"/>
    <xf numFmtId="0" fontId="83" fillId="21" borderId="78" applyNumberFormat="0" applyAlignment="0" applyProtection="0"/>
    <xf numFmtId="0" fontId="46" fillId="8" borderId="76" applyNumberFormat="0" applyAlignment="0" applyProtection="0"/>
    <xf numFmtId="0" fontId="88" fillId="0" borderId="72" applyNumberFormat="0" applyFill="0" applyAlignment="0" applyProtection="0"/>
    <xf numFmtId="0" fontId="49" fillId="21" borderId="78" applyNumberFormat="0" applyAlignment="0" applyProtection="0"/>
    <xf numFmtId="0" fontId="46" fillId="8" borderId="76" applyNumberFormat="0" applyAlignment="0" applyProtection="0"/>
    <xf numFmtId="0" fontId="32" fillId="24" borderId="73" applyNumberFormat="0" applyFont="0" applyAlignment="0" applyProtection="0"/>
    <xf numFmtId="0" fontId="8" fillId="0" borderId="0"/>
    <xf numFmtId="0" fontId="8" fillId="0" borderId="0"/>
    <xf numFmtId="0" fontId="88" fillId="0" borderId="85" applyNumberFormat="0" applyFill="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39" fillId="21" borderId="76" applyNumberFormat="0" applyAlignment="0" applyProtection="0"/>
    <xf numFmtId="0" fontId="82" fillId="8" borderId="76" applyNumberFormat="0" applyAlignment="0" applyProtection="0"/>
    <xf numFmtId="0" fontId="88" fillId="0" borderId="85" applyNumberFormat="0" applyFill="0" applyAlignment="0" applyProtection="0"/>
    <xf numFmtId="0" fontId="33" fillId="24" borderId="87" applyNumberFormat="0" applyFont="0" applyAlignment="0" applyProtection="0"/>
    <xf numFmtId="0" fontId="82" fillId="8" borderId="82" applyNumberFormat="0" applyAlignment="0" applyProtection="0"/>
    <xf numFmtId="0" fontId="33" fillId="24" borderId="77" applyNumberFormat="0" applyFont="0" applyAlignment="0" applyProtection="0"/>
    <xf numFmtId="0" fontId="33" fillId="24" borderId="83" applyNumberFormat="0" applyFont="0" applyAlignment="0" applyProtection="0"/>
    <xf numFmtId="0" fontId="83" fillId="21" borderId="78" applyNumberFormat="0" applyAlignment="0" applyProtection="0"/>
    <xf numFmtId="0" fontId="51" fillId="0" borderId="85" applyNumberFormat="0" applyFill="0" applyAlignment="0" applyProtection="0"/>
    <xf numFmtId="0" fontId="51" fillId="0" borderId="79" applyNumberFormat="0" applyFill="0" applyAlignment="0" applyProtection="0"/>
    <xf numFmtId="0" fontId="39" fillId="21" borderId="76" applyNumberFormat="0" applyAlignment="0" applyProtection="0"/>
    <xf numFmtId="0" fontId="51" fillId="0" borderId="79" applyNumberFormat="0" applyFill="0" applyAlignment="0" applyProtection="0"/>
    <xf numFmtId="0" fontId="32" fillId="24" borderId="77" applyNumberFormat="0" applyFont="0" applyAlignment="0" applyProtection="0"/>
    <xf numFmtId="0" fontId="32" fillId="24" borderId="75" applyNumberFormat="0" applyFont="0" applyAlignment="0" applyProtection="0"/>
    <xf numFmtId="0" fontId="82" fillId="8" borderId="74" applyNumberFormat="0" applyAlignment="0" applyProtection="0"/>
    <xf numFmtId="0" fontId="46" fillId="8" borderId="82" applyNumberFormat="0" applyAlignment="0" applyProtection="0"/>
    <xf numFmtId="0" fontId="100" fillId="21" borderId="70" applyNumberFormat="0" applyAlignment="0" applyProtection="0"/>
    <xf numFmtId="0" fontId="33" fillId="24" borderId="77" applyNumberFormat="0" applyFont="0" applyAlignment="0" applyProtection="0"/>
    <xf numFmtId="43" fontId="8" fillId="0" borderId="0" applyFont="0" applyFill="0" applyBorder="0" applyAlignment="0" applyProtection="0"/>
    <xf numFmtId="0" fontId="32" fillId="24" borderId="89" applyNumberFormat="0" applyFont="0" applyAlignment="0" applyProtection="0"/>
    <xf numFmtId="0" fontId="107" fillId="8" borderId="70" applyNumberFormat="0" applyAlignment="0" applyProtection="0"/>
    <xf numFmtId="0" fontId="83" fillId="21" borderId="78" applyNumberFormat="0" applyAlignment="0" applyProtection="0"/>
    <xf numFmtId="0" fontId="83" fillId="21" borderId="84" applyNumberFormat="0" applyAlignment="0" applyProtection="0"/>
    <xf numFmtId="0" fontId="83" fillId="21" borderId="78" applyNumberFormat="0" applyAlignment="0" applyProtection="0"/>
    <xf numFmtId="0" fontId="8" fillId="0" borderId="0"/>
    <xf numFmtId="0" fontId="49" fillId="21" borderId="84" applyNumberFormat="0" applyAlignment="0" applyProtection="0"/>
    <xf numFmtId="0" fontId="8" fillId="0" borderId="0"/>
    <xf numFmtId="0" fontId="39" fillId="21" borderId="76" applyNumberFormat="0" applyAlignment="0" applyProtection="0"/>
    <xf numFmtId="0" fontId="33" fillId="24" borderId="83" applyNumberFormat="0" applyFont="0" applyAlignment="0" applyProtection="0"/>
    <xf numFmtId="0" fontId="51" fillId="0" borderId="85" applyNumberFormat="0" applyFill="0" applyAlignment="0" applyProtection="0"/>
    <xf numFmtId="0" fontId="82" fillId="8" borderId="82" applyNumberFormat="0" applyAlignment="0" applyProtection="0"/>
    <xf numFmtId="0" fontId="81" fillId="24" borderId="73" applyNumberFormat="0" applyFont="0" applyAlignment="0" applyProtection="0"/>
    <xf numFmtId="0" fontId="110" fillId="21" borderId="71" applyNumberFormat="0" applyAlignment="0" applyProtection="0"/>
    <xf numFmtId="0" fontId="83" fillId="21" borderId="84" applyNumberFormat="0" applyAlignment="0" applyProtection="0"/>
    <xf numFmtId="0" fontId="111" fillId="0" borderId="72" applyNumberFormat="0" applyFill="0" applyAlignment="0" applyProtection="0"/>
    <xf numFmtId="0" fontId="83" fillId="21" borderId="78" applyNumberFormat="0" applyAlignment="0" applyProtection="0"/>
    <xf numFmtId="0" fontId="82" fillId="8" borderId="70" applyNumberFormat="0" applyAlignment="0" applyProtection="0"/>
    <xf numFmtId="0" fontId="83" fillId="21" borderId="71" applyNumberFormat="0" applyAlignment="0" applyProtection="0"/>
    <xf numFmtId="0" fontId="84" fillId="21" borderId="70" applyNumberFormat="0" applyAlignment="0" applyProtection="0"/>
    <xf numFmtId="0" fontId="88" fillId="0" borderId="72" applyNumberFormat="0" applyFill="0" applyAlignment="0" applyProtection="0"/>
    <xf numFmtId="0" fontId="32" fillId="24" borderId="73" applyNumberFormat="0" applyFont="0" applyAlignment="0" applyProtection="0"/>
    <xf numFmtId="0" fontId="83" fillId="21" borderId="84" applyNumberFormat="0" applyAlignment="0" applyProtection="0"/>
    <xf numFmtId="0" fontId="84" fillId="21" borderId="74" applyNumberFormat="0" applyAlignment="0" applyProtection="0"/>
    <xf numFmtId="0" fontId="39" fillId="21" borderId="82" applyNumberFormat="0" applyAlignment="0" applyProtection="0"/>
    <xf numFmtId="0" fontId="46" fillId="8" borderId="76" applyNumberFormat="0" applyAlignment="0" applyProtection="0"/>
    <xf numFmtId="0" fontId="84" fillId="21" borderId="82" applyNumberFormat="0" applyAlignment="0" applyProtection="0"/>
    <xf numFmtId="0" fontId="33" fillId="24" borderId="77" applyNumberFormat="0" applyFont="0" applyAlignment="0" applyProtection="0"/>
    <xf numFmtId="0" fontId="88" fillId="0" borderId="79" applyNumberFormat="0" applyFill="0" applyAlignment="0" applyProtection="0"/>
    <xf numFmtId="0" fontId="100" fillId="21" borderId="74" applyNumberFormat="0" applyAlignment="0" applyProtection="0"/>
    <xf numFmtId="0" fontId="33" fillId="24" borderId="83" applyNumberFormat="0" applyFont="0" applyAlignment="0" applyProtection="0"/>
    <xf numFmtId="0" fontId="33" fillId="24" borderId="81" applyNumberFormat="0" applyFont="0" applyAlignment="0" applyProtection="0"/>
    <xf numFmtId="0" fontId="39" fillId="21" borderId="74" applyNumberFormat="0" applyAlignment="0" applyProtection="0"/>
    <xf numFmtId="0" fontId="46" fillId="8" borderId="74" applyNumberFormat="0" applyAlignment="0" applyProtection="0"/>
    <xf numFmtId="0" fontId="81" fillId="24" borderId="89" applyNumberFormat="0" applyFont="0" applyAlignment="0" applyProtection="0"/>
    <xf numFmtId="0" fontId="32" fillId="24" borderId="77" applyNumberFormat="0" applyFont="0" applyAlignment="0" applyProtection="0"/>
    <xf numFmtId="0" fontId="39" fillId="21" borderId="76" applyNumberFormat="0" applyAlignment="0" applyProtection="0"/>
    <xf numFmtId="0" fontId="81" fillId="24" borderId="75" applyNumberFormat="0" applyFont="0" applyAlignment="0" applyProtection="0"/>
    <xf numFmtId="0" fontId="39" fillId="21" borderId="76" applyNumberFormat="0" applyAlignment="0" applyProtection="0"/>
    <xf numFmtId="0" fontId="39" fillId="21" borderId="74" applyNumberFormat="0" applyAlignment="0" applyProtection="0"/>
    <xf numFmtId="0" fontId="46" fillId="8" borderId="76" applyNumberFormat="0" applyAlignment="0" applyProtection="0"/>
    <xf numFmtId="0" fontId="33" fillId="24" borderId="87" applyNumberFormat="0" applyFont="0" applyAlignment="0" applyProtection="0"/>
    <xf numFmtId="0" fontId="84" fillId="21" borderId="76" applyNumberFormat="0" applyAlignment="0" applyProtection="0"/>
    <xf numFmtId="0" fontId="32" fillId="24" borderId="89" applyNumberFormat="0" applyFont="0" applyAlignment="0" applyProtection="0"/>
    <xf numFmtId="0" fontId="82" fillId="8" borderId="76" applyNumberFormat="0" applyAlignment="0" applyProtection="0"/>
    <xf numFmtId="0" fontId="33" fillId="24" borderId="89" applyNumberFormat="0" applyFont="0" applyAlignment="0" applyProtection="0"/>
    <xf numFmtId="0" fontId="82" fillId="8" borderId="76" applyNumberFormat="0" applyAlignment="0" applyProtection="0"/>
    <xf numFmtId="0" fontId="84" fillId="21" borderId="82" applyNumberFormat="0" applyAlignment="0" applyProtection="0"/>
    <xf numFmtId="0" fontId="46" fillId="8" borderId="76" applyNumberFormat="0" applyAlignment="0" applyProtection="0"/>
    <xf numFmtId="0" fontId="32" fillId="24" borderId="83" applyNumberFormat="0" applyFont="0" applyAlignment="0" applyProtection="0"/>
    <xf numFmtId="0" fontId="83" fillId="21" borderId="84" applyNumberFormat="0" applyAlignment="0" applyProtection="0"/>
    <xf numFmtId="0" fontId="32" fillId="24" borderId="75" applyNumberFormat="0" applyFont="0" applyAlignment="0" applyProtection="0"/>
    <xf numFmtId="0" fontId="39" fillId="21" borderId="76" applyNumberFormat="0" applyAlignment="0" applyProtection="0"/>
    <xf numFmtId="0" fontId="82" fillId="8" borderId="76" applyNumberFormat="0" applyAlignment="0" applyProtection="0"/>
    <xf numFmtId="0" fontId="39" fillId="21" borderId="76" applyNumberFormat="0" applyAlignment="0" applyProtection="0"/>
    <xf numFmtId="0" fontId="33" fillId="24" borderId="89" applyNumberFormat="0" applyFont="0" applyAlignment="0" applyProtection="0"/>
    <xf numFmtId="0" fontId="33" fillId="24" borderId="75" applyNumberFormat="0" applyFont="0" applyAlignment="0" applyProtection="0"/>
    <xf numFmtId="0" fontId="100" fillId="21" borderId="76" applyNumberFormat="0" applyAlignment="0" applyProtection="0"/>
    <xf numFmtId="0" fontId="46" fillId="8" borderId="82" applyNumberFormat="0" applyAlignment="0" applyProtection="0"/>
    <xf numFmtId="0" fontId="33" fillId="24" borderId="89" applyNumberFormat="0" applyFont="0" applyAlignment="0" applyProtection="0"/>
    <xf numFmtId="0" fontId="33" fillId="24" borderId="81" applyNumberFormat="0" applyFont="0" applyAlignment="0" applyProtection="0"/>
    <xf numFmtId="0" fontId="33" fillId="24" borderId="89" applyNumberFormat="0" applyFont="0" applyAlignment="0" applyProtection="0"/>
    <xf numFmtId="0" fontId="39" fillId="21" borderId="80" applyNumberFormat="0" applyAlignment="0" applyProtection="0"/>
    <xf numFmtId="0" fontId="39" fillId="21" borderId="70" applyNumberFormat="0" applyAlignment="0" applyProtection="0"/>
    <xf numFmtId="43" fontId="8" fillId="0" borderId="0" applyFont="0" applyFill="0" applyBorder="0" applyAlignment="0" applyProtection="0"/>
    <xf numFmtId="0" fontId="33" fillId="24" borderId="77" applyNumberFormat="0" applyFont="0" applyAlignment="0" applyProtection="0"/>
    <xf numFmtId="0" fontId="49" fillId="21" borderId="78" applyNumberFormat="0" applyAlignment="0" applyProtection="0"/>
    <xf numFmtId="0" fontId="51" fillId="0" borderId="79" applyNumberFormat="0" applyFill="0" applyAlignment="0" applyProtection="0"/>
    <xf numFmtId="43" fontId="8" fillId="0" borderId="0" applyFont="0" applyFill="0" applyBorder="0" applyAlignment="0" applyProtection="0"/>
    <xf numFmtId="0" fontId="33" fillId="24" borderId="87" applyNumberFormat="0" applyFont="0" applyAlignment="0" applyProtection="0"/>
    <xf numFmtId="0" fontId="51" fillId="0" borderId="85" applyNumberFormat="0" applyFill="0" applyAlignment="0" applyProtection="0"/>
    <xf numFmtId="0" fontId="88" fillId="0" borderId="85" applyNumberFormat="0" applyFill="0" applyAlignment="0" applyProtection="0"/>
    <xf numFmtId="0" fontId="46" fillId="8" borderId="70" applyNumberFormat="0" applyAlignment="0" applyProtection="0"/>
    <xf numFmtId="0" fontId="32" fillId="24" borderId="89" applyNumberFormat="0" applyFont="0" applyAlignment="0" applyProtection="0"/>
    <xf numFmtId="0" fontId="33" fillId="24" borderId="77" applyNumberFormat="0" applyFont="0" applyAlignment="0" applyProtection="0"/>
    <xf numFmtId="0" fontId="8" fillId="0" borderId="0"/>
    <xf numFmtId="0" fontId="39" fillId="21" borderId="76" applyNumberFormat="0" applyAlignment="0" applyProtection="0"/>
    <xf numFmtId="0" fontId="46" fillId="8" borderId="82" applyNumberFormat="0" applyAlignment="0" applyProtection="0"/>
    <xf numFmtId="0" fontId="33" fillId="24" borderId="87" applyNumberFormat="0" applyFont="0" applyAlignment="0" applyProtection="0"/>
    <xf numFmtId="0" fontId="33" fillId="24" borderId="83" applyNumberFormat="0" applyFont="0" applyAlignment="0" applyProtection="0"/>
    <xf numFmtId="0" fontId="88" fillId="0" borderId="79" applyNumberFormat="0" applyFill="0" applyAlignment="0" applyProtection="0"/>
    <xf numFmtId="0" fontId="8" fillId="0" borderId="0"/>
    <xf numFmtId="0" fontId="39" fillId="21" borderId="82" applyNumberFormat="0" applyAlignment="0" applyProtection="0"/>
    <xf numFmtId="0" fontId="81" fillId="24" borderId="83" applyNumberFormat="0" applyFont="0" applyAlignment="0" applyProtection="0"/>
    <xf numFmtId="0" fontId="88" fillId="0" borderId="85" applyNumberFormat="0" applyFill="0" applyAlignment="0" applyProtection="0"/>
    <xf numFmtId="0" fontId="33" fillId="24" borderId="73" applyNumberFormat="0" applyFont="0" applyAlignment="0" applyProtection="0"/>
    <xf numFmtId="0" fontId="49" fillId="21" borderId="71" applyNumberFormat="0" applyAlignment="0" applyProtection="0"/>
    <xf numFmtId="0" fontId="51" fillId="0" borderId="72" applyNumberFormat="0" applyFill="0" applyAlignment="0" applyProtection="0"/>
    <xf numFmtId="0" fontId="8" fillId="0" borderId="0"/>
    <xf numFmtId="43" fontId="8" fillId="0" borderId="0" applyFont="0" applyFill="0" applyBorder="0" applyAlignment="0" applyProtection="0"/>
    <xf numFmtId="0" fontId="33" fillId="24" borderId="73" applyNumberFormat="0" applyFont="0" applyAlignment="0" applyProtection="0"/>
    <xf numFmtId="0" fontId="33" fillId="24" borderId="73" applyNumberFormat="0" applyFont="0" applyAlignment="0" applyProtection="0"/>
    <xf numFmtId="0" fontId="33" fillId="24" borderId="73" applyNumberFormat="0" applyFont="0" applyAlignment="0" applyProtection="0"/>
    <xf numFmtId="0" fontId="8" fillId="0" borderId="0"/>
    <xf numFmtId="43" fontId="8" fillId="0" borderId="0" applyFont="0" applyFill="0" applyBorder="0" applyAlignment="0" applyProtection="0"/>
    <xf numFmtId="0" fontId="39" fillId="21" borderId="70" applyNumberFormat="0" applyAlignment="0" applyProtection="0"/>
    <xf numFmtId="0" fontId="46" fillId="8" borderId="70" applyNumberFormat="0" applyAlignment="0" applyProtection="0"/>
    <xf numFmtId="0" fontId="32" fillId="24" borderId="73" applyNumberFormat="0" applyFont="0" applyAlignment="0" applyProtection="0"/>
    <xf numFmtId="0" fontId="88" fillId="0" borderId="72" applyNumberFormat="0" applyFill="0" applyAlignment="0" applyProtection="0"/>
    <xf numFmtId="0" fontId="49" fillId="21" borderId="71" applyNumberFormat="0" applyAlignment="0" applyProtection="0"/>
    <xf numFmtId="0" fontId="39" fillId="21" borderId="70" applyNumberFormat="0" applyAlignment="0" applyProtection="0"/>
    <xf numFmtId="0" fontId="33" fillId="24" borderId="73" applyNumberFormat="0" applyFont="0" applyAlignment="0" applyProtection="0"/>
    <xf numFmtId="0" fontId="39" fillId="21" borderId="70" applyNumberFormat="0" applyAlignment="0" applyProtection="0"/>
    <xf numFmtId="0" fontId="46" fillId="8" borderId="70" applyNumberFormat="0" applyAlignment="0" applyProtection="0"/>
    <xf numFmtId="43" fontId="8" fillId="0" borderId="0" applyFont="0" applyFill="0" applyBorder="0" applyAlignment="0" applyProtection="0"/>
    <xf numFmtId="0" fontId="46" fillId="8" borderId="70" applyNumberFormat="0" applyAlignment="0" applyProtection="0"/>
    <xf numFmtId="0" fontId="33" fillId="24" borderId="73" applyNumberFormat="0" applyFont="0" applyAlignment="0" applyProtection="0"/>
    <xf numFmtId="0" fontId="46" fillId="8" borderId="70" applyNumberFormat="0" applyAlignment="0" applyProtection="0"/>
    <xf numFmtId="0" fontId="8" fillId="0" borderId="0"/>
    <xf numFmtId="0" fontId="33" fillId="24" borderId="73" applyNumberFormat="0" applyFont="0" applyAlignment="0" applyProtection="0"/>
    <xf numFmtId="0" fontId="49" fillId="21" borderId="71" applyNumberFormat="0" applyAlignment="0" applyProtection="0"/>
    <xf numFmtId="0" fontId="46" fillId="8" borderId="70" applyNumberFormat="0" applyAlignment="0" applyProtection="0"/>
    <xf numFmtId="0" fontId="33" fillId="24" borderId="73" applyNumberFormat="0" applyFont="0" applyAlignment="0" applyProtection="0"/>
    <xf numFmtId="0" fontId="51" fillId="0" borderId="72" applyNumberFormat="0" applyFill="0" applyAlignment="0" applyProtection="0"/>
    <xf numFmtId="43" fontId="8" fillId="0" borderId="0" applyFont="0" applyFill="0" applyBorder="0" applyAlignment="0" applyProtection="0"/>
    <xf numFmtId="0" fontId="39" fillId="21" borderId="70" applyNumberFormat="0" applyAlignment="0" applyProtection="0"/>
    <xf numFmtId="0" fontId="33" fillId="24" borderId="73" applyNumberFormat="0" applyFont="0" applyAlignment="0" applyProtection="0"/>
    <xf numFmtId="0" fontId="39" fillId="21" borderId="70" applyNumberFormat="0" applyAlignment="0" applyProtection="0"/>
    <xf numFmtId="0" fontId="39" fillId="21" borderId="70" applyNumberFormat="0" applyAlignment="0" applyProtection="0"/>
    <xf numFmtId="0" fontId="46" fillId="8" borderId="70" applyNumberFormat="0" applyAlignment="0" applyProtection="0"/>
    <xf numFmtId="0" fontId="39" fillId="21" borderId="70" applyNumberFormat="0" applyAlignment="0" applyProtection="0"/>
    <xf numFmtId="0" fontId="49" fillId="21" borderId="71" applyNumberFormat="0" applyAlignment="0" applyProtection="0"/>
    <xf numFmtId="0" fontId="51" fillId="0" borderId="72" applyNumberFormat="0" applyFill="0" applyAlignment="0" applyProtection="0"/>
    <xf numFmtId="0" fontId="33" fillId="24" borderId="73" applyNumberFormat="0" applyFont="0" applyAlignment="0" applyProtection="0"/>
    <xf numFmtId="0" fontId="8" fillId="0" borderId="0"/>
    <xf numFmtId="0" fontId="83" fillId="21" borderId="71"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39" fillId="21" borderId="70" applyNumberFormat="0" applyAlignment="0" applyProtection="0"/>
    <xf numFmtId="0" fontId="82" fillId="8" borderId="70" applyNumberFormat="0" applyAlignment="0" applyProtection="0"/>
    <xf numFmtId="0" fontId="39" fillId="21" borderId="70" applyNumberFormat="0" applyAlignment="0" applyProtection="0"/>
    <xf numFmtId="0" fontId="82" fillId="8" borderId="70" applyNumberFormat="0" applyAlignment="0" applyProtection="0"/>
    <xf numFmtId="0" fontId="83" fillId="21" borderId="71" applyNumberFormat="0" applyAlignment="0" applyProtection="0"/>
    <xf numFmtId="0" fontId="84" fillId="21" borderId="70" applyNumberFormat="0" applyAlignment="0" applyProtection="0"/>
    <xf numFmtId="0" fontId="88" fillId="0" borderId="72" applyNumberFormat="0" applyFill="0" applyAlignment="0" applyProtection="0"/>
    <xf numFmtId="0" fontId="32" fillId="24" borderId="73" applyNumberFormat="0" applyFont="0" applyAlignment="0" applyProtection="0"/>
    <xf numFmtId="0" fontId="46" fillId="8" borderId="70" applyNumberFormat="0" applyAlignment="0" applyProtection="0"/>
    <xf numFmtId="0" fontId="84" fillId="21" borderId="70" applyNumberFormat="0" applyAlignment="0" applyProtection="0"/>
    <xf numFmtId="0" fontId="46" fillId="8" borderId="70" applyNumberFormat="0" applyAlignment="0" applyProtection="0"/>
    <xf numFmtId="0" fontId="51" fillId="0" borderId="72" applyNumberFormat="0" applyFill="0" applyAlignment="0" applyProtection="0"/>
    <xf numFmtId="0" fontId="32" fillId="24" borderId="73" applyNumberFormat="0" applyFont="0" applyAlignment="0" applyProtection="0"/>
    <xf numFmtId="0" fontId="49" fillId="21" borderId="71" applyNumberFormat="0" applyAlignment="0" applyProtection="0"/>
    <xf numFmtId="0" fontId="32" fillId="24" borderId="73" applyNumberFormat="0" applyFont="0" applyAlignment="0" applyProtection="0"/>
    <xf numFmtId="0" fontId="32" fillId="24" borderId="73" applyNumberFormat="0" applyFont="0" applyAlignment="0" applyProtection="0"/>
    <xf numFmtId="0" fontId="51" fillId="0" borderId="72" applyNumberFormat="0" applyFill="0" applyAlignment="0" applyProtection="0"/>
    <xf numFmtId="0" fontId="46" fillId="8" borderId="70" applyNumberFormat="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39" fillId="21" borderId="76" applyNumberFormat="0" applyAlignment="0" applyProtection="0"/>
    <xf numFmtId="0" fontId="8" fillId="0" borderId="0"/>
    <xf numFmtId="43" fontId="8" fillId="0" borderId="0" applyFont="0" applyFill="0" applyBorder="0" applyAlignment="0" applyProtection="0"/>
    <xf numFmtId="0" fontId="46" fillId="8" borderId="82" applyNumberFormat="0" applyAlignment="0" applyProtection="0"/>
    <xf numFmtId="43" fontId="8" fillId="0" borderId="0" applyFont="0" applyFill="0" applyBorder="0" applyAlignment="0" applyProtection="0"/>
    <xf numFmtId="0" fontId="32" fillId="24" borderId="81" applyNumberFormat="0" applyFont="0" applyAlignment="0" applyProtection="0"/>
    <xf numFmtId="0" fontId="8" fillId="0" borderId="0"/>
    <xf numFmtId="0" fontId="46" fillId="8" borderId="82" applyNumberFormat="0" applyAlignment="0" applyProtection="0"/>
    <xf numFmtId="0" fontId="46" fillId="8" borderId="76" applyNumberFormat="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2" fillId="8" borderId="70" applyNumberFormat="0" applyAlignment="0" applyProtection="0"/>
    <xf numFmtId="0" fontId="83" fillId="21" borderId="71" applyNumberFormat="0" applyAlignment="0" applyProtection="0"/>
    <xf numFmtId="0" fontId="84" fillId="21" borderId="70" applyNumberFormat="0" applyAlignment="0" applyProtection="0"/>
    <xf numFmtId="0" fontId="88" fillId="0" borderId="72" applyNumberFormat="0" applyFill="0" applyAlignment="0" applyProtection="0"/>
    <xf numFmtId="0" fontId="32" fillId="24" borderId="73" applyNumberFormat="0" applyFont="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100" fillId="21" borderId="70" applyNumberFormat="0" applyAlignment="0" applyProtection="0"/>
    <xf numFmtId="43" fontId="8" fillId="0" borderId="0" applyFont="0" applyFill="0" applyBorder="0" applyAlignment="0" applyProtection="0"/>
    <xf numFmtId="0" fontId="107" fillId="8" borderId="70" applyNumberFormat="0" applyAlignment="0" applyProtection="0"/>
    <xf numFmtId="0" fontId="8" fillId="0" borderId="0"/>
    <xf numFmtId="0" fontId="8" fillId="0" borderId="0"/>
    <xf numFmtId="0" fontId="81" fillId="24" borderId="73" applyNumberFormat="0" applyFont="0" applyAlignment="0" applyProtection="0"/>
    <xf numFmtId="0" fontId="110" fillId="21" borderId="71" applyNumberFormat="0" applyAlignment="0" applyProtection="0"/>
    <xf numFmtId="0" fontId="111" fillId="0" borderId="72" applyNumberFormat="0" applyFill="0" applyAlignment="0" applyProtection="0"/>
    <xf numFmtId="0" fontId="82" fillId="8" borderId="70" applyNumberFormat="0" applyAlignment="0" applyProtection="0"/>
    <xf numFmtId="0" fontId="83" fillId="21" borderId="71" applyNumberFormat="0" applyAlignment="0" applyProtection="0"/>
    <xf numFmtId="0" fontId="84" fillId="21" borderId="70" applyNumberFormat="0" applyAlignment="0" applyProtection="0"/>
    <xf numFmtId="0" fontId="88" fillId="0" borderId="72" applyNumberFormat="0" applyFill="0" applyAlignment="0" applyProtection="0"/>
    <xf numFmtId="0" fontId="32" fillId="24" borderId="73" applyNumberFormat="0" applyFont="0" applyAlignment="0" applyProtection="0"/>
    <xf numFmtId="0" fontId="39" fillId="21" borderId="70"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0" fontId="46" fillId="8" borderId="70" applyNumberFormat="0" applyAlignment="0" applyProtection="0"/>
    <xf numFmtId="0" fontId="8" fillId="0" borderId="0"/>
    <xf numFmtId="0" fontId="8" fillId="0" borderId="0"/>
    <xf numFmtId="0" fontId="33" fillId="24" borderId="73" applyNumberFormat="0" applyFont="0" applyAlignment="0" applyProtection="0"/>
    <xf numFmtId="0" fontId="49" fillId="21" borderId="71" applyNumberFormat="0" applyAlignment="0" applyProtection="0"/>
    <xf numFmtId="0" fontId="51" fillId="0" borderId="72" applyNumberFormat="0" applyFill="0" applyAlignment="0" applyProtection="0"/>
    <xf numFmtId="0" fontId="8" fillId="0" borderId="0"/>
    <xf numFmtId="43" fontId="8" fillId="0" borderId="0" applyFont="0" applyFill="0" applyBorder="0" applyAlignment="0" applyProtection="0"/>
    <xf numFmtId="0" fontId="33" fillId="24" borderId="73" applyNumberFormat="0" applyFont="0" applyAlignment="0" applyProtection="0"/>
    <xf numFmtId="0" fontId="33" fillId="24" borderId="73" applyNumberFormat="0" applyFont="0" applyAlignment="0" applyProtection="0"/>
    <xf numFmtId="0" fontId="8" fillId="0" borderId="0"/>
    <xf numFmtId="43" fontId="8" fillId="0" borderId="0" applyFont="0" applyFill="0" applyBorder="0" applyAlignment="0" applyProtection="0"/>
    <xf numFmtId="0" fontId="39" fillId="21" borderId="70" applyNumberFormat="0" applyAlignment="0" applyProtection="0"/>
    <xf numFmtId="0" fontId="32" fillId="24" borderId="73" applyNumberFormat="0" applyFont="0" applyAlignment="0" applyProtection="0"/>
    <xf numFmtId="0" fontId="88" fillId="0" borderId="72" applyNumberFormat="0" applyFill="0" applyAlignment="0" applyProtection="0"/>
    <xf numFmtId="0" fontId="39" fillId="21" borderId="70" applyNumberFormat="0" applyAlignment="0" applyProtection="0"/>
    <xf numFmtId="0" fontId="33" fillId="24" borderId="73" applyNumberFormat="0" applyFont="0" applyAlignment="0" applyProtection="0"/>
    <xf numFmtId="0" fontId="39" fillId="21" borderId="70" applyNumberFormat="0" applyAlignment="0" applyProtection="0"/>
    <xf numFmtId="0" fontId="46" fillId="8" borderId="70" applyNumberFormat="0" applyAlignment="0" applyProtection="0"/>
    <xf numFmtId="43" fontId="8" fillId="0" borderId="0" applyFont="0" applyFill="0" applyBorder="0" applyAlignment="0" applyProtection="0"/>
    <xf numFmtId="0" fontId="46" fillId="8" borderId="70" applyNumberFormat="0" applyAlignment="0" applyProtection="0"/>
    <xf numFmtId="0" fontId="33" fillId="24" borderId="73" applyNumberFormat="0" applyFont="0" applyAlignment="0" applyProtection="0"/>
    <xf numFmtId="0" fontId="46" fillId="8" borderId="70" applyNumberFormat="0" applyAlignment="0" applyProtection="0"/>
    <xf numFmtId="0" fontId="8" fillId="0" borderId="0"/>
    <xf numFmtId="0" fontId="33" fillId="24" borderId="73" applyNumberFormat="0" applyFont="0" applyAlignment="0" applyProtection="0"/>
    <xf numFmtId="0" fontId="49" fillId="21" borderId="71" applyNumberFormat="0" applyAlignment="0" applyProtection="0"/>
    <xf numFmtId="0" fontId="46" fillId="8" borderId="70" applyNumberFormat="0" applyAlignment="0" applyProtection="0"/>
    <xf numFmtId="0" fontId="33" fillId="24" borderId="73" applyNumberFormat="0" applyFont="0" applyAlignment="0" applyProtection="0"/>
    <xf numFmtId="0" fontId="51" fillId="0" borderId="72" applyNumberFormat="0" applyFill="0" applyAlignment="0" applyProtection="0"/>
    <xf numFmtId="43" fontId="8" fillId="0" borderId="0" applyFont="0" applyFill="0" applyBorder="0" applyAlignment="0" applyProtection="0"/>
    <xf numFmtId="0" fontId="33" fillId="24" borderId="73" applyNumberFormat="0" applyFont="0" applyAlignment="0" applyProtection="0"/>
    <xf numFmtId="0" fontId="39" fillId="21" borderId="70" applyNumberFormat="0" applyAlignment="0" applyProtection="0"/>
    <xf numFmtId="0" fontId="39" fillId="21" borderId="70" applyNumberFormat="0" applyAlignment="0" applyProtection="0"/>
    <xf numFmtId="0" fontId="46" fillId="8" borderId="70" applyNumberFormat="0" applyAlignment="0" applyProtection="0"/>
    <xf numFmtId="0" fontId="39" fillId="21" borderId="70" applyNumberFormat="0" applyAlignment="0" applyProtection="0"/>
    <xf numFmtId="0" fontId="49" fillId="21" borderId="71" applyNumberFormat="0" applyAlignment="0" applyProtection="0"/>
    <xf numFmtId="0" fontId="51" fillId="0" borderId="72" applyNumberFormat="0" applyFill="0" applyAlignment="0" applyProtection="0"/>
    <xf numFmtId="0" fontId="33" fillId="24" borderId="73" applyNumberFormat="0" applyFont="0" applyAlignment="0" applyProtection="0"/>
    <xf numFmtId="0" fontId="8" fillId="0" borderId="0"/>
    <xf numFmtId="0" fontId="83" fillId="21" borderId="71"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39" fillId="21" borderId="70" applyNumberFormat="0" applyAlignment="0" applyProtection="0"/>
    <xf numFmtId="0" fontId="82" fillId="8" borderId="70" applyNumberFormat="0" applyAlignment="0" applyProtection="0"/>
    <xf numFmtId="0" fontId="39" fillId="21" borderId="70" applyNumberFormat="0" applyAlignment="0" applyProtection="0"/>
    <xf numFmtId="0" fontId="82" fillId="8" borderId="70" applyNumberFormat="0" applyAlignment="0" applyProtection="0"/>
    <xf numFmtId="0" fontId="83" fillId="21" borderId="71" applyNumberFormat="0" applyAlignment="0" applyProtection="0"/>
    <xf numFmtId="0" fontId="84" fillId="21" borderId="70" applyNumberFormat="0" applyAlignment="0" applyProtection="0"/>
    <xf numFmtId="0" fontId="88" fillId="0" borderId="72" applyNumberFormat="0" applyFill="0" applyAlignment="0" applyProtection="0"/>
    <xf numFmtId="0" fontId="32" fillId="24" borderId="73" applyNumberFormat="0" applyFont="0" applyAlignment="0" applyProtection="0"/>
    <xf numFmtId="0" fontId="46" fillId="8" borderId="70" applyNumberFormat="0" applyAlignment="0" applyProtection="0"/>
    <xf numFmtId="0" fontId="84" fillId="21" borderId="70" applyNumberFormat="0" applyAlignment="0" applyProtection="0"/>
    <xf numFmtId="0" fontId="46" fillId="8" borderId="70" applyNumberFormat="0" applyAlignment="0" applyProtection="0"/>
    <xf numFmtId="0" fontId="32" fillId="24" borderId="73" applyNumberFormat="0" applyFont="0" applyAlignment="0" applyProtection="0"/>
    <xf numFmtId="0" fontId="49" fillId="21" borderId="71" applyNumberFormat="0" applyAlignment="0" applyProtection="0"/>
    <xf numFmtId="0" fontId="32" fillId="24" borderId="73" applyNumberFormat="0" applyFont="0" applyAlignment="0" applyProtection="0"/>
    <xf numFmtId="0" fontId="32" fillId="24" borderId="73" applyNumberFormat="0" applyFont="0" applyAlignment="0" applyProtection="0"/>
    <xf numFmtId="0" fontId="51" fillId="0" borderId="72" applyNumberFormat="0" applyFill="0" applyAlignment="0" applyProtection="0"/>
    <xf numFmtId="0" fontId="46" fillId="8" borderId="70" applyNumberFormat="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32" fillId="0" borderId="0"/>
    <xf numFmtId="0" fontId="8" fillId="0" borderId="0"/>
    <xf numFmtId="0" fontId="8" fillId="0" borderId="0"/>
    <xf numFmtId="0" fontId="100" fillId="21" borderId="70" applyNumberFormat="0" applyAlignment="0" applyProtection="0"/>
    <xf numFmtId="0" fontId="46" fillId="8" borderId="76" applyNumberFormat="0" applyAlignment="0" applyProtection="0"/>
    <xf numFmtId="0" fontId="39" fillId="21" borderId="82"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0" fontId="107" fillId="8" borderId="70" applyNumberFormat="0" applyAlignment="0" applyProtection="0"/>
    <xf numFmtId="0" fontId="8" fillId="0" borderId="0"/>
    <xf numFmtId="0" fontId="81" fillId="24" borderId="73" applyNumberFormat="0" applyFont="0" applyAlignment="0" applyProtection="0"/>
    <xf numFmtId="0" fontId="110" fillId="21" borderId="71" applyNumberFormat="0" applyAlignment="0" applyProtection="0"/>
    <xf numFmtId="0" fontId="111" fillId="0" borderId="72" applyNumberFormat="0" applyFill="0" applyAlignment="0" applyProtection="0"/>
    <xf numFmtId="0" fontId="84" fillId="21" borderId="76" applyNumberFormat="0" applyAlignment="0" applyProtection="0"/>
    <xf numFmtId="0" fontId="8" fillId="0" borderId="0"/>
    <xf numFmtId="43" fontId="8" fillId="0" borderId="0" applyFont="0" applyFill="0" applyBorder="0" applyAlignment="0" applyProtection="0"/>
    <xf numFmtId="0" fontId="39" fillId="21" borderId="70" applyNumberFormat="0" applyAlignment="0" applyProtection="0"/>
    <xf numFmtId="43" fontId="8" fillId="0" borderId="0" applyFont="0" applyFill="0" applyBorder="0" applyAlignment="0" applyProtection="0"/>
    <xf numFmtId="0" fontId="46" fillId="8" borderId="70" applyNumberFormat="0" applyAlignment="0" applyProtection="0"/>
    <xf numFmtId="0" fontId="8" fillId="0" borderId="0"/>
    <xf numFmtId="0" fontId="33" fillId="24" borderId="73" applyNumberFormat="0" applyFont="0" applyAlignment="0" applyProtection="0"/>
    <xf numFmtId="0" fontId="51" fillId="0" borderId="72" applyNumberFormat="0" applyFill="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2" fillId="8" borderId="70" applyNumberFormat="0" applyAlignment="0" applyProtection="0"/>
    <xf numFmtId="0" fontId="84" fillId="21" borderId="70" applyNumberFormat="0" applyAlignment="0" applyProtection="0"/>
    <xf numFmtId="0" fontId="88" fillId="0" borderId="72" applyNumberFormat="0" applyFill="0" applyAlignment="0" applyProtection="0"/>
    <xf numFmtId="0" fontId="32" fillId="24" borderId="73" applyNumberFormat="0" applyFont="0" applyAlignment="0" applyProtection="0"/>
    <xf numFmtId="0" fontId="110" fillId="21" borderId="78" applyNumberFormat="0" applyAlignment="0" applyProtection="0"/>
    <xf numFmtId="0" fontId="84" fillId="21" borderId="76" applyNumberFormat="0" applyAlignment="0" applyProtection="0"/>
    <xf numFmtId="0" fontId="32" fillId="24" borderId="81" applyNumberFormat="0" applyFont="0" applyAlignment="0" applyProtection="0"/>
    <xf numFmtId="0" fontId="84" fillId="21" borderId="76" applyNumberFormat="0" applyAlignment="0" applyProtection="0"/>
    <xf numFmtId="0" fontId="33" fillId="24" borderId="77" applyNumberFormat="0" applyFont="0" applyAlignment="0" applyProtection="0"/>
    <xf numFmtId="0" fontId="32" fillId="24" borderId="77" applyNumberFormat="0" applyFont="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9"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33" fillId="24" borderId="81" applyNumberFormat="0" applyFont="0" applyAlignment="0" applyProtection="0"/>
    <xf numFmtId="0" fontId="8" fillId="0" borderId="0"/>
    <xf numFmtId="0" fontId="49" fillId="21" borderId="84" applyNumberFormat="0" applyAlignment="0" applyProtection="0"/>
    <xf numFmtId="0" fontId="46" fillId="8" borderId="82" applyNumberFormat="0" applyAlignment="0" applyProtection="0"/>
    <xf numFmtId="0" fontId="46" fillId="8" borderId="82" applyNumberFormat="0" applyAlignment="0" applyProtection="0"/>
    <xf numFmtId="0" fontId="81" fillId="24" borderId="87" applyNumberFormat="0" applyFont="0" applyAlignment="0" applyProtection="0"/>
    <xf numFmtId="0" fontId="33" fillId="24" borderId="87" applyNumberFormat="0" applyFont="0" applyAlignment="0" applyProtection="0"/>
    <xf numFmtId="0" fontId="33" fillId="24" borderId="89" applyNumberFormat="0" applyFont="0" applyAlignment="0" applyProtection="0"/>
    <xf numFmtId="0" fontId="32" fillId="24" borderId="77" applyNumberFormat="0" applyFont="0" applyAlignment="0" applyProtection="0"/>
    <xf numFmtId="0" fontId="33" fillId="24" borderId="89" applyNumberFormat="0" applyFont="0" applyAlignment="0" applyProtection="0"/>
    <xf numFmtId="0" fontId="33" fillId="24" borderId="75" applyNumberFormat="0" applyFont="0" applyAlignment="0" applyProtection="0"/>
    <xf numFmtId="0" fontId="39" fillId="21" borderId="82" applyNumberFormat="0" applyAlignment="0" applyProtection="0"/>
    <xf numFmtId="0" fontId="33" fillId="24" borderId="75" applyNumberFormat="0" applyFont="0" applyAlignment="0" applyProtection="0"/>
    <xf numFmtId="0" fontId="33" fillId="24" borderId="75" applyNumberFormat="0" applyFont="0" applyAlignment="0" applyProtection="0"/>
    <xf numFmtId="0" fontId="33" fillId="24" borderId="75" applyNumberFormat="0" applyFont="0" applyAlignment="0" applyProtection="0"/>
    <xf numFmtId="0" fontId="32" fillId="24" borderId="83" applyNumberFormat="0" applyFont="0" applyAlignment="0" applyProtection="0"/>
    <xf numFmtId="0" fontId="33" fillId="24" borderId="83" applyNumberFormat="0" applyFont="0" applyAlignment="0" applyProtection="0"/>
    <xf numFmtId="0" fontId="39" fillId="21" borderId="74" applyNumberFormat="0" applyAlignment="0" applyProtection="0"/>
    <xf numFmtId="0" fontId="46" fillId="8" borderId="74" applyNumberFormat="0" applyAlignment="0" applyProtection="0"/>
    <xf numFmtId="0" fontId="32" fillId="24" borderId="75" applyNumberFormat="0" applyFont="0" applyAlignment="0" applyProtection="0"/>
    <xf numFmtId="0" fontId="32" fillId="24" borderId="81" applyNumberFormat="0" applyFont="0" applyAlignment="0" applyProtection="0"/>
    <xf numFmtId="0" fontId="39" fillId="21" borderId="74" applyNumberFormat="0" applyAlignment="0" applyProtection="0"/>
    <xf numFmtId="0" fontId="33" fillId="24" borderId="75" applyNumberFormat="0" applyFont="0" applyAlignment="0" applyProtection="0"/>
    <xf numFmtId="0" fontId="39" fillId="21" borderId="74" applyNumberFormat="0" applyAlignment="0" applyProtection="0"/>
    <xf numFmtId="0" fontId="46" fillId="8" borderId="74" applyNumberFormat="0" applyAlignment="0" applyProtection="0"/>
    <xf numFmtId="0" fontId="32" fillId="24" borderId="77" applyNumberFormat="0" applyFont="0" applyAlignment="0" applyProtection="0"/>
    <xf numFmtId="0" fontId="46" fillId="8" borderId="74" applyNumberFormat="0" applyAlignment="0" applyProtection="0"/>
    <xf numFmtId="0" fontId="33" fillId="24" borderId="75" applyNumberFormat="0" applyFont="0" applyAlignment="0" applyProtection="0"/>
    <xf numFmtId="0" fontId="46" fillId="8" borderId="74" applyNumberFormat="0" applyAlignment="0" applyProtection="0"/>
    <xf numFmtId="0" fontId="33" fillId="24" borderId="75" applyNumberFormat="0" applyFont="0" applyAlignment="0" applyProtection="0"/>
    <xf numFmtId="0" fontId="46" fillId="8" borderId="74" applyNumberFormat="0" applyAlignment="0" applyProtection="0"/>
    <xf numFmtId="0" fontId="33" fillId="24" borderId="75" applyNumberFormat="0" applyFont="0" applyAlignment="0" applyProtection="0"/>
    <xf numFmtId="0" fontId="49" fillId="21" borderId="78" applyNumberFormat="0" applyAlignment="0" applyProtection="0"/>
    <xf numFmtId="0" fontId="39" fillId="21" borderId="76" applyNumberFormat="0" applyAlignment="0" applyProtection="0"/>
    <xf numFmtId="0" fontId="39" fillId="21" borderId="74" applyNumberFormat="0" applyAlignment="0" applyProtection="0"/>
    <xf numFmtId="0" fontId="33" fillId="24" borderId="75" applyNumberFormat="0" applyFont="0" applyAlignment="0" applyProtection="0"/>
    <xf numFmtId="0" fontId="39" fillId="21" borderId="74" applyNumberFormat="0" applyAlignment="0" applyProtection="0"/>
    <xf numFmtId="0" fontId="39" fillId="21" borderId="74" applyNumberFormat="0" applyAlignment="0" applyProtection="0"/>
    <xf numFmtId="0" fontId="46" fillId="8" borderId="74" applyNumberFormat="0" applyAlignment="0" applyProtection="0"/>
    <xf numFmtId="0" fontId="39" fillId="21" borderId="74" applyNumberFormat="0" applyAlignment="0" applyProtection="0"/>
    <xf numFmtId="0" fontId="33" fillId="24" borderId="75" applyNumberFormat="0" applyFont="0" applyAlignment="0" applyProtection="0"/>
    <xf numFmtId="0" fontId="107" fillId="8" borderId="82" applyNumberFormat="0" applyAlignment="0" applyProtection="0"/>
    <xf numFmtId="0" fontId="39" fillId="21" borderId="76" applyNumberFormat="0" applyAlignment="0" applyProtection="0"/>
    <xf numFmtId="0" fontId="84" fillId="21" borderId="82" applyNumberFormat="0" applyAlignment="0" applyProtection="0"/>
    <xf numFmtId="0" fontId="83" fillId="21" borderId="78" applyNumberFormat="0" applyAlignment="0" applyProtection="0"/>
    <xf numFmtId="0" fontId="39" fillId="21" borderId="74" applyNumberFormat="0" applyAlignment="0" applyProtection="0"/>
    <xf numFmtId="0" fontId="82" fillId="8" borderId="74" applyNumberFormat="0" applyAlignment="0" applyProtection="0"/>
    <xf numFmtId="0" fontId="39" fillId="21" borderId="74" applyNumberFormat="0" applyAlignment="0" applyProtection="0"/>
    <xf numFmtId="0" fontId="82" fillId="8" borderId="74" applyNumberFormat="0" applyAlignment="0" applyProtection="0"/>
    <xf numFmtId="0" fontId="84" fillId="21" borderId="74" applyNumberFormat="0" applyAlignment="0" applyProtection="0"/>
    <xf numFmtId="0" fontId="39" fillId="21" borderId="82" applyNumberFormat="0" applyAlignment="0" applyProtection="0"/>
    <xf numFmtId="0" fontId="32" fillId="24" borderId="75" applyNumberFormat="0" applyFont="0" applyAlignment="0" applyProtection="0"/>
    <xf numFmtId="0" fontId="46" fillId="8" borderId="74" applyNumberFormat="0" applyAlignment="0" applyProtection="0"/>
    <xf numFmtId="0" fontId="84" fillId="21" borderId="74" applyNumberFormat="0" applyAlignment="0" applyProtection="0"/>
    <xf numFmtId="0" fontId="46" fillId="8" borderId="74" applyNumberFormat="0" applyAlignment="0" applyProtection="0"/>
    <xf numFmtId="0" fontId="32" fillId="24" borderId="75" applyNumberFormat="0" applyFont="0" applyAlignment="0" applyProtection="0"/>
    <xf numFmtId="0" fontId="32" fillId="24" borderId="75" applyNumberFormat="0" applyFont="0" applyAlignment="0" applyProtection="0"/>
    <xf numFmtId="0" fontId="32" fillId="24" borderId="75" applyNumberFormat="0" applyFont="0" applyAlignment="0" applyProtection="0"/>
    <xf numFmtId="0" fontId="46" fillId="8" borderId="74" applyNumberFormat="0" applyAlignment="0" applyProtection="0"/>
    <xf numFmtId="0" fontId="33" fillId="24" borderId="83" applyNumberFormat="0" applyFont="0" applyAlignment="0" applyProtection="0"/>
    <xf numFmtId="0" fontId="88" fillId="0" borderId="85" applyNumberFormat="0" applyFill="0" applyAlignment="0" applyProtection="0"/>
    <xf numFmtId="0" fontId="33" fillId="24" borderId="77" applyNumberFormat="0" applyFont="0" applyAlignment="0" applyProtection="0"/>
    <xf numFmtId="0" fontId="39" fillId="21" borderId="82" applyNumberFormat="0" applyAlignment="0" applyProtection="0"/>
    <xf numFmtId="0" fontId="33" fillId="24" borderId="83" applyNumberFormat="0" applyFont="0" applyAlignment="0" applyProtection="0"/>
    <xf numFmtId="0" fontId="46" fillId="8" borderId="76" applyNumberFormat="0" applyAlignment="0" applyProtection="0"/>
    <xf numFmtId="0" fontId="32" fillId="24" borderId="81" applyNumberFormat="0" applyFont="0" applyAlignment="0" applyProtection="0"/>
    <xf numFmtId="0" fontId="49" fillId="21" borderId="84" applyNumberFormat="0" applyAlignment="0" applyProtection="0"/>
    <xf numFmtId="0" fontId="33" fillId="24" borderId="81" applyNumberFormat="0" applyFont="0" applyAlignment="0" applyProtection="0"/>
    <xf numFmtId="0" fontId="33" fillId="24" borderId="81" applyNumberFormat="0" applyFont="0" applyAlignment="0" applyProtection="0"/>
    <xf numFmtId="0" fontId="46" fillId="8" borderId="82" applyNumberFormat="0" applyAlignment="0" applyProtection="0"/>
    <xf numFmtId="0" fontId="32" fillId="24" borderId="77" applyNumberFormat="0" applyFont="0" applyAlignment="0" applyProtection="0"/>
    <xf numFmtId="0" fontId="39" fillId="21" borderId="82" applyNumberFormat="0" applyAlignment="0" applyProtection="0"/>
    <xf numFmtId="0" fontId="32" fillId="24" borderId="77" applyNumberFormat="0" applyFont="0" applyAlignment="0" applyProtection="0"/>
    <xf numFmtId="0" fontId="33" fillId="24" borderId="81" applyNumberFormat="0" applyFont="0" applyAlignment="0" applyProtection="0"/>
    <xf numFmtId="0" fontId="32" fillId="24" borderId="83" applyNumberFormat="0" applyFont="0" applyAlignment="0" applyProtection="0"/>
    <xf numFmtId="0" fontId="46" fillId="8" borderId="76" applyNumberFormat="0" applyAlignment="0" applyProtection="0"/>
    <xf numFmtId="0" fontId="51" fillId="0" borderId="79" applyNumberFormat="0" applyFill="0" applyAlignment="0" applyProtection="0"/>
    <xf numFmtId="0" fontId="32" fillId="24" borderId="87" applyNumberFormat="0" applyFont="0" applyAlignment="0" applyProtection="0"/>
    <xf numFmtId="0" fontId="82" fillId="8" borderId="74" applyNumberFormat="0" applyAlignment="0" applyProtection="0"/>
    <xf numFmtId="0" fontId="84" fillId="21" borderId="74" applyNumberFormat="0" applyAlignment="0" applyProtection="0"/>
    <xf numFmtId="0" fontId="32" fillId="24" borderId="87" applyNumberFormat="0" applyFont="0" applyAlignment="0" applyProtection="0"/>
    <xf numFmtId="0" fontId="32" fillId="24" borderId="75" applyNumberFormat="0" applyFont="0" applyAlignment="0" applyProtection="0"/>
    <xf numFmtId="0" fontId="81" fillId="24" borderId="81" applyNumberFormat="0" applyFont="0" applyAlignment="0" applyProtection="0"/>
    <xf numFmtId="0" fontId="33" fillId="24" borderId="87" applyNumberFormat="0" applyFont="0" applyAlignment="0" applyProtection="0"/>
    <xf numFmtId="0" fontId="33" fillId="24" borderId="81" applyNumberFormat="0" applyFont="0" applyAlignment="0" applyProtection="0"/>
    <xf numFmtId="0" fontId="39" fillId="21" borderId="76" applyNumberFormat="0" applyAlignment="0" applyProtection="0"/>
    <xf numFmtId="0" fontId="33" fillId="24" borderId="81" applyNumberFormat="0" applyFont="0" applyAlignment="0" applyProtection="0"/>
    <xf numFmtId="0" fontId="100" fillId="21" borderId="74" applyNumberFormat="0" applyAlignment="0" applyProtection="0"/>
    <xf numFmtId="0" fontId="32" fillId="24" borderId="81" applyNumberFormat="0" applyFont="0" applyAlignment="0" applyProtection="0"/>
    <xf numFmtId="0" fontId="107" fillId="8" borderId="74" applyNumberFormat="0" applyAlignment="0" applyProtection="0"/>
    <xf numFmtId="0" fontId="32" fillId="24" borderId="83" applyNumberFormat="0" applyFont="0" applyAlignment="0" applyProtection="0"/>
    <xf numFmtId="0" fontId="81" fillId="24" borderId="75" applyNumberFormat="0" applyFont="0" applyAlignment="0" applyProtection="0"/>
    <xf numFmtId="0" fontId="32" fillId="24" borderId="83" applyNumberFormat="0" applyFont="0" applyAlignment="0" applyProtection="0"/>
    <xf numFmtId="0" fontId="82" fillId="8" borderId="74" applyNumberFormat="0" applyAlignment="0" applyProtection="0"/>
    <xf numFmtId="0" fontId="84" fillId="21" borderId="74" applyNumberFormat="0" applyAlignment="0" applyProtection="0"/>
    <xf numFmtId="0" fontId="32" fillId="24" borderId="75" applyNumberFormat="0" applyFont="0" applyAlignment="0" applyProtection="0"/>
    <xf numFmtId="0" fontId="39" fillId="21" borderId="74" applyNumberFormat="0" applyAlignment="0" applyProtection="0"/>
    <xf numFmtId="0" fontId="46" fillId="8" borderId="74" applyNumberFormat="0" applyAlignment="0" applyProtection="0"/>
    <xf numFmtId="0" fontId="33" fillId="24" borderId="75" applyNumberFormat="0" applyFont="0" applyAlignment="0" applyProtection="0"/>
    <xf numFmtId="0" fontId="33" fillId="24" borderId="87" applyNumberFormat="0" applyFont="0" applyAlignment="0" applyProtection="0"/>
    <xf numFmtId="0" fontId="46" fillId="8" borderId="82" applyNumberFormat="0" applyAlignment="0" applyProtection="0"/>
    <xf numFmtId="0" fontId="32" fillId="24" borderId="87" applyNumberFormat="0" applyFont="0" applyAlignment="0" applyProtection="0"/>
    <xf numFmtId="0" fontId="33" fillId="24" borderId="75" applyNumberFormat="0" applyFont="0" applyAlignment="0" applyProtection="0"/>
    <xf numFmtId="0" fontId="33" fillId="24" borderId="75" applyNumberFormat="0" applyFont="0" applyAlignment="0" applyProtection="0"/>
    <xf numFmtId="0" fontId="33" fillId="24" borderId="87" applyNumberFormat="0" applyFont="0" applyAlignment="0" applyProtection="0"/>
    <xf numFmtId="0" fontId="39" fillId="21" borderId="74" applyNumberFormat="0" applyAlignment="0" applyProtection="0"/>
    <xf numFmtId="0" fontId="32" fillId="24" borderId="75" applyNumberFormat="0" applyFont="0" applyAlignment="0" applyProtection="0"/>
    <xf numFmtId="0" fontId="39" fillId="21" borderId="74" applyNumberFormat="0" applyAlignment="0" applyProtection="0"/>
    <xf numFmtId="0" fontId="33" fillId="24" borderId="75" applyNumberFormat="0" applyFont="0" applyAlignment="0" applyProtection="0"/>
    <xf numFmtId="0" fontId="39" fillId="21" borderId="74" applyNumberFormat="0" applyAlignment="0" applyProtection="0"/>
    <xf numFmtId="0" fontId="46" fillId="8" borderId="74" applyNumberFormat="0" applyAlignment="0" applyProtection="0"/>
    <xf numFmtId="0" fontId="32" fillId="24" borderId="77" applyNumberFormat="0" applyFont="0" applyAlignment="0" applyProtection="0"/>
    <xf numFmtId="0" fontId="46" fillId="8" borderId="74" applyNumberFormat="0" applyAlignment="0" applyProtection="0"/>
    <xf numFmtId="0" fontId="33" fillId="24" borderId="75" applyNumberFormat="0" applyFont="0" applyAlignment="0" applyProtection="0"/>
    <xf numFmtId="0" fontId="46" fillId="8" borderId="74" applyNumberFormat="0" applyAlignment="0" applyProtection="0"/>
    <xf numFmtId="0" fontId="33" fillId="24" borderId="75" applyNumberFormat="0" applyFont="0" applyAlignment="0" applyProtection="0"/>
    <xf numFmtId="0" fontId="46" fillId="8" borderId="74" applyNumberFormat="0" applyAlignment="0" applyProtection="0"/>
    <xf numFmtId="0" fontId="33" fillId="24" borderId="75" applyNumberFormat="0" applyFont="0" applyAlignment="0" applyProtection="0"/>
    <xf numFmtId="0" fontId="33" fillId="24" borderId="77" applyNumberFormat="0" applyFont="0" applyAlignment="0" applyProtection="0"/>
    <xf numFmtId="0" fontId="49" fillId="21" borderId="78" applyNumberFormat="0" applyAlignment="0" applyProtection="0"/>
    <xf numFmtId="0" fontId="33" fillId="24" borderId="75" applyNumberFormat="0" applyFont="0" applyAlignment="0" applyProtection="0"/>
    <xf numFmtId="0" fontId="39" fillId="21" borderId="74" applyNumberFormat="0" applyAlignment="0" applyProtection="0"/>
    <xf numFmtId="0" fontId="39" fillId="21" borderId="74" applyNumberFormat="0" applyAlignment="0" applyProtection="0"/>
    <xf numFmtId="0" fontId="46" fillId="8" borderId="74" applyNumberFormat="0" applyAlignment="0" applyProtection="0"/>
    <xf numFmtId="0" fontId="39" fillId="21" borderId="74" applyNumberFormat="0" applyAlignment="0" applyProtection="0"/>
    <xf numFmtId="0" fontId="32" fillId="24" borderId="87" applyNumberFormat="0" applyFont="0" applyAlignment="0" applyProtection="0"/>
    <xf numFmtId="0" fontId="33" fillId="24" borderId="75" applyNumberFormat="0" applyFont="0" applyAlignment="0" applyProtection="0"/>
    <xf numFmtId="0" fontId="51" fillId="0" borderId="79" applyNumberFormat="0" applyFill="0" applyAlignment="0" applyProtection="0"/>
    <xf numFmtId="0" fontId="39" fillId="21" borderId="82" applyNumberFormat="0" applyAlignment="0" applyProtection="0"/>
    <xf numFmtId="0" fontId="39" fillId="21" borderId="82" applyNumberFormat="0" applyAlignment="0" applyProtection="0"/>
    <xf numFmtId="0" fontId="39" fillId="21" borderId="74" applyNumberFormat="0" applyAlignment="0" applyProtection="0"/>
    <xf numFmtId="0" fontId="82" fillId="8" borderId="74" applyNumberFormat="0" applyAlignment="0" applyProtection="0"/>
    <xf numFmtId="0" fontId="39" fillId="21" borderId="74" applyNumberFormat="0" applyAlignment="0" applyProtection="0"/>
    <xf numFmtId="0" fontId="82" fillId="8" borderId="74" applyNumberFormat="0" applyAlignment="0" applyProtection="0"/>
    <xf numFmtId="0" fontId="84" fillId="21" borderId="74" applyNumberFormat="0" applyAlignment="0" applyProtection="0"/>
    <xf numFmtId="0" fontId="32" fillId="24" borderId="75" applyNumberFormat="0" applyFont="0" applyAlignment="0" applyProtection="0"/>
    <xf numFmtId="0" fontId="46" fillId="8" borderId="74" applyNumberFormat="0" applyAlignment="0" applyProtection="0"/>
    <xf numFmtId="0" fontId="84" fillId="21" borderId="74" applyNumberFormat="0" applyAlignment="0" applyProtection="0"/>
    <xf numFmtId="0" fontId="46" fillId="8" borderId="74" applyNumberFormat="0" applyAlignment="0" applyProtection="0"/>
    <xf numFmtId="0" fontId="32" fillId="24" borderId="75" applyNumberFormat="0" applyFont="0" applyAlignment="0" applyProtection="0"/>
    <xf numFmtId="0" fontId="33" fillId="24" borderId="81" applyNumberFormat="0" applyFont="0" applyAlignment="0" applyProtection="0"/>
    <xf numFmtId="0" fontId="32" fillId="24" borderId="75" applyNumberFormat="0" applyFont="0" applyAlignment="0" applyProtection="0"/>
    <xf numFmtId="0" fontId="32" fillId="24" borderId="75" applyNumberFormat="0" applyFont="0" applyAlignment="0" applyProtection="0"/>
    <xf numFmtId="0" fontId="46" fillId="8" borderId="74" applyNumberFormat="0" applyAlignment="0" applyProtection="0"/>
    <xf numFmtId="0" fontId="32" fillId="24" borderId="81" applyNumberFormat="0" applyFont="0" applyAlignment="0" applyProtection="0"/>
    <xf numFmtId="0" fontId="88" fillId="0" borderId="85" applyNumberFormat="0" applyFill="0" applyAlignment="0" applyProtection="0"/>
    <xf numFmtId="0" fontId="100" fillId="21" borderId="82" applyNumberFormat="0" applyAlignment="0" applyProtection="0"/>
    <xf numFmtId="0" fontId="84" fillId="21" borderId="76" applyNumberFormat="0" applyAlignment="0" applyProtection="0"/>
    <xf numFmtId="0" fontId="51" fillId="0" borderId="79" applyNumberFormat="0" applyFill="0" applyAlignment="0" applyProtection="0"/>
    <xf numFmtId="0" fontId="46" fillId="8" borderId="82" applyNumberFormat="0" applyAlignment="0" applyProtection="0"/>
    <xf numFmtId="0" fontId="32" fillId="24" borderId="81" applyNumberFormat="0" applyFont="0" applyAlignment="0" applyProtection="0"/>
    <xf numFmtId="0" fontId="46" fillId="8" borderId="82" applyNumberFormat="0" applyAlignment="0" applyProtection="0"/>
    <xf numFmtId="0" fontId="51" fillId="0" borderId="79" applyNumberFormat="0" applyFill="0" applyAlignment="0" applyProtection="0"/>
    <xf numFmtId="0" fontId="46" fillId="8" borderId="76" applyNumberFormat="0" applyAlignment="0" applyProtection="0"/>
    <xf numFmtId="0" fontId="49" fillId="21" borderId="78" applyNumberFormat="0" applyAlignment="0" applyProtection="0"/>
    <xf numFmtId="0" fontId="49" fillId="21" borderId="78" applyNumberFormat="0" applyAlignment="0" applyProtection="0"/>
    <xf numFmtId="0" fontId="33" fillId="24" borderId="83" applyNumberFormat="0" applyFont="0" applyAlignment="0" applyProtection="0"/>
    <xf numFmtId="0" fontId="88" fillId="0" borderId="85" applyNumberFormat="0" applyFill="0" applyAlignment="0" applyProtection="0"/>
    <xf numFmtId="0" fontId="39" fillId="21" borderId="82" applyNumberFormat="0" applyAlignment="0" applyProtection="0"/>
    <xf numFmtId="0" fontId="33" fillId="24" borderId="77" applyNumberFormat="0" applyFont="0" applyAlignment="0" applyProtection="0"/>
    <xf numFmtId="0" fontId="46" fillId="8" borderId="76" applyNumberFormat="0" applyAlignment="0" applyProtection="0"/>
    <xf numFmtId="0" fontId="39" fillId="21" borderId="82" applyNumberFormat="0" applyAlignment="0" applyProtection="0"/>
    <xf numFmtId="0" fontId="51" fillId="0" borderId="85" applyNumberFormat="0" applyFill="0" applyAlignment="0" applyProtection="0"/>
    <xf numFmtId="0" fontId="32" fillId="24" borderId="83" applyNumberFormat="0" applyFont="0" applyAlignment="0" applyProtection="0"/>
    <xf numFmtId="0" fontId="33" fillId="24" borderId="81" applyNumberFormat="0" applyFont="0" applyAlignment="0" applyProtection="0"/>
    <xf numFmtId="0" fontId="49" fillId="21" borderId="78" applyNumberFormat="0" applyAlignment="0" applyProtection="0"/>
    <xf numFmtId="0" fontId="88" fillId="0" borderId="79" applyNumberFormat="0" applyFill="0" applyAlignment="0" applyProtection="0"/>
    <xf numFmtId="0" fontId="88" fillId="0" borderId="79" applyNumberFormat="0" applyFill="0" applyAlignment="0" applyProtection="0"/>
    <xf numFmtId="0" fontId="33" fillId="24" borderId="77" applyNumberFormat="0" applyFont="0" applyAlignment="0" applyProtection="0"/>
    <xf numFmtId="0" fontId="33" fillId="24" borderId="77" applyNumberFormat="0" applyFont="0" applyAlignment="0" applyProtection="0"/>
    <xf numFmtId="0" fontId="100" fillId="21" borderId="82" applyNumberFormat="0" applyAlignment="0" applyProtection="0"/>
    <xf numFmtId="0" fontId="111" fillId="0" borderId="85" applyNumberFormat="0" applyFill="0" applyAlignment="0" applyProtection="0"/>
    <xf numFmtId="0" fontId="33" fillId="24" borderId="87" applyNumberFormat="0" applyFont="0" applyAlignment="0" applyProtection="0"/>
    <xf numFmtId="0" fontId="100" fillId="21" borderId="74" applyNumberFormat="0" applyAlignment="0" applyProtection="0"/>
    <xf numFmtId="0" fontId="46" fillId="8" borderId="76" applyNumberFormat="0" applyAlignment="0" applyProtection="0"/>
    <xf numFmtId="0" fontId="33" fillId="24" borderId="77" applyNumberFormat="0" applyFont="0" applyAlignment="0" applyProtection="0"/>
    <xf numFmtId="0" fontId="39" fillId="21" borderId="76" applyNumberFormat="0" applyAlignment="0" applyProtection="0"/>
    <xf numFmtId="0" fontId="107" fillId="8" borderId="74" applyNumberFormat="0" applyAlignment="0" applyProtection="0"/>
    <xf numFmtId="0" fontId="81" fillId="24" borderId="75" applyNumberFormat="0" applyFont="0" applyAlignment="0" applyProtection="0"/>
    <xf numFmtId="0" fontId="84" fillId="21" borderId="82" applyNumberFormat="0" applyAlignment="0" applyProtection="0"/>
    <xf numFmtId="0" fontId="88" fillId="0" borderId="79" applyNumberFormat="0" applyFill="0" applyAlignment="0" applyProtection="0"/>
    <xf numFmtId="0" fontId="84" fillId="21" borderId="76" applyNumberFormat="0" applyAlignment="0" applyProtection="0"/>
    <xf numFmtId="0" fontId="39" fillId="21" borderId="74" applyNumberFormat="0" applyAlignment="0" applyProtection="0"/>
    <xf numFmtId="0" fontId="46" fillId="8" borderId="74" applyNumberFormat="0" applyAlignment="0" applyProtection="0"/>
    <xf numFmtId="0" fontId="84" fillId="21" borderId="76" applyNumberFormat="0" applyAlignment="0" applyProtection="0"/>
    <xf numFmtId="0" fontId="33" fillId="24" borderId="75" applyNumberFormat="0" applyFont="0" applyAlignment="0" applyProtection="0"/>
    <xf numFmtId="0" fontId="46" fillId="8" borderId="82" applyNumberFormat="0" applyAlignment="0" applyProtection="0"/>
    <xf numFmtId="0" fontId="39" fillId="21" borderId="76" applyNumberFormat="0" applyAlignment="0" applyProtection="0"/>
    <xf numFmtId="0" fontId="32" fillId="24" borderId="81" applyNumberFormat="0" applyFont="0" applyAlignment="0" applyProtection="0"/>
    <xf numFmtId="0" fontId="82" fillId="8" borderId="74" applyNumberFormat="0" applyAlignment="0" applyProtection="0"/>
    <xf numFmtId="0" fontId="84" fillId="21" borderId="74" applyNumberFormat="0" applyAlignment="0" applyProtection="0"/>
    <xf numFmtId="0" fontId="33" fillId="24" borderId="81" applyNumberFormat="0" applyFont="0" applyAlignment="0" applyProtection="0"/>
    <xf numFmtId="0" fontId="32" fillId="24" borderId="75" applyNumberFormat="0" applyFont="0" applyAlignment="0" applyProtection="0"/>
    <xf numFmtId="0" fontId="83" fillId="21" borderId="78" applyNumberFormat="0" applyAlignment="0" applyProtection="0"/>
    <xf numFmtId="0" fontId="82" fillId="8" borderId="76" applyNumberFormat="0" applyAlignment="0" applyProtection="0"/>
    <xf numFmtId="0" fontId="49" fillId="21" borderId="84" applyNumberFormat="0" applyAlignment="0" applyProtection="0"/>
    <xf numFmtId="0" fontId="111" fillId="0" borderId="79" applyNumberFormat="0" applyFill="0" applyAlignment="0" applyProtection="0"/>
    <xf numFmtId="0" fontId="110" fillId="21" borderId="78" applyNumberFormat="0" applyAlignment="0" applyProtection="0"/>
    <xf numFmtId="0" fontId="81" fillId="24" borderId="77" applyNumberFormat="0" applyFont="0" applyAlignment="0" applyProtection="0"/>
    <xf numFmtId="0" fontId="107" fillId="8" borderId="76" applyNumberFormat="0" applyAlignment="0" applyProtection="0"/>
    <xf numFmtId="0" fontId="110" fillId="21" borderId="84" applyNumberFormat="0" applyAlignment="0" applyProtection="0"/>
    <xf numFmtId="0" fontId="32" fillId="24" borderId="83" applyNumberFormat="0" applyFont="0" applyAlignment="0" applyProtection="0"/>
    <xf numFmtId="0" fontId="33" fillId="24" borderId="89" applyNumberFormat="0" applyFont="0" applyAlignment="0" applyProtection="0"/>
    <xf numFmtId="0" fontId="51" fillId="0" borderId="85" applyNumberFormat="0" applyFill="0" applyAlignment="0" applyProtection="0"/>
    <xf numFmtId="0" fontId="33" fillId="24" borderId="87" applyNumberFormat="0" applyFont="0" applyAlignment="0" applyProtection="0"/>
    <xf numFmtId="0" fontId="33" fillId="24" borderId="87" applyNumberFormat="0" applyFont="0" applyAlignment="0" applyProtection="0"/>
    <xf numFmtId="0" fontId="39" fillId="21" borderId="82" applyNumberFormat="0" applyAlignment="0" applyProtection="0"/>
    <xf numFmtId="0" fontId="39" fillId="21" borderId="82" applyNumberFormat="0" applyAlignment="0" applyProtection="0"/>
    <xf numFmtId="0" fontId="39" fillId="21" borderId="82" applyNumberFormat="0" applyAlignment="0" applyProtection="0"/>
    <xf numFmtId="0" fontId="32" fillId="24" borderId="83" applyNumberFormat="0" applyFont="0" applyAlignment="0" applyProtection="0"/>
    <xf numFmtId="0" fontId="49" fillId="21" borderId="84" applyNumberFormat="0" applyAlignment="0" applyProtection="0"/>
    <xf numFmtId="0" fontId="83" fillId="21" borderId="84" applyNumberFormat="0" applyAlignment="0" applyProtection="0"/>
    <xf numFmtId="0" fontId="84" fillId="21" borderId="82" applyNumberFormat="0" applyAlignment="0" applyProtection="0"/>
    <xf numFmtId="0" fontId="46" fillId="8" borderId="82" applyNumberFormat="0" applyAlignment="0" applyProtection="0"/>
    <xf numFmtId="0" fontId="83" fillId="21" borderId="78" applyNumberFormat="0" applyAlignment="0" applyProtection="0"/>
    <xf numFmtId="0" fontId="82" fillId="8" borderId="76" applyNumberFormat="0" applyAlignment="0" applyProtection="0"/>
    <xf numFmtId="0" fontId="46" fillId="8" borderId="82" applyNumberFormat="0" applyAlignment="0" applyProtection="0"/>
    <xf numFmtId="0" fontId="33" fillId="24" borderId="81" applyNumberFormat="0" applyFont="0" applyAlignment="0" applyProtection="0"/>
    <xf numFmtId="0" fontId="33" fillId="24" borderId="81" applyNumberFormat="0" applyFont="0" applyAlignment="0" applyProtection="0"/>
    <xf numFmtId="0" fontId="33" fillId="24" borderId="83" applyNumberFormat="0" applyFont="0" applyAlignment="0" applyProtection="0"/>
    <xf numFmtId="0" fontId="32" fillId="24" borderId="83" applyNumberFormat="0" applyFont="0" applyAlignment="0" applyProtection="0"/>
    <xf numFmtId="0" fontId="33" fillId="24" borderId="83" applyNumberFormat="0" applyFont="0" applyAlignment="0" applyProtection="0"/>
    <xf numFmtId="0" fontId="33" fillId="24" borderId="83" applyNumberFormat="0" applyFont="0" applyAlignment="0" applyProtection="0"/>
    <xf numFmtId="0" fontId="49" fillId="21" borderId="84" applyNumberFormat="0" applyAlignment="0" applyProtection="0"/>
    <xf numFmtId="0" fontId="32" fillId="24" borderId="77" applyNumberFormat="0" applyFont="0" applyAlignment="0" applyProtection="0"/>
    <xf numFmtId="0" fontId="33" fillId="24" borderId="81" applyNumberFormat="0" applyFont="0" applyAlignment="0" applyProtection="0"/>
    <xf numFmtId="0" fontId="33" fillId="24" borderId="83" applyNumberFormat="0" applyFont="0" applyAlignment="0" applyProtection="0"/>
    <xf numFmtId="0" fontId="46" fillId="8" borderId="82" applyNumberFormat="0" applyAlignment="0" applyProtection="0"/>
    <xf numFmtId="0" fontId="39" fillId="21" borderId="82" applyNumberFormat="0" applyAlignment="0" applyProtection="0"/>
    <xf numFmtId="0" fontId="46" fillId="8" borderId="82" applyNumberFormat="0" applyAlignment="0" applyProtection="0"/>
    <xf numFmtId="0" fontId="107" fillId="8" borderId="82" applyNumberFormat="0" applyAlignment="0" applyProtection="0"/>
    <xf numFmtId="0" fontId="49" fillId="21" borderId="84" applyNumberFormat="0" applyAlignment="0" applyProtection="0"/>
    <xf numFmtId="0" fontId="100" fillId="21" borderId="76" applyNumberFormat="0" applyAlignment="0" applyProtection="0"/>
    <xf numFmtId="0" fontId="33" fillId="24" borderId="81" applyNumberFormat="0" applyFont="0" applyAlignment="0" applyProtection="0"/>
    <xf numFmtId="0" fontId="107" fillId="8" borderId="76" applyNumberFormat="0" applyAlignment="0" applyProtection="0"/>
    <xf numFmtId="0" fontId="81" fillId="24" borderId="77" applyNumberFormat="0" applyFont="0" applyAlignment="0" applyProtection="0"/>
    <xf numFmtId="0" fontId="110" fillId="21" borderId="78" applyNumberFormat="0" applyAlignment="0" applyProtection="0"/>
    <xf numFmtId="0" fontId="111" fillId="0" borderId="79" applyNumberFormat="0" applyFill="0" applyAlignment="0" applyProtection="0"/>
    <xf numFmtId="0" fontId="46" fillId="8" borderId="82" applyNumberFormat="0" applyAlignment="0" applyProtection="0"/>
    <xf numFmtId="0" fontId="39" fillId="21" borderId="76" applyNumberFormat="0" applyAlignment="0" applyProtection="0"/>
    <xf numFmtId="0" fontId="32" fillId="24" borderId="83" applyNumberFormat="0" applyFont="0" applyAlignment="0" applyProtection="0"/>
    <xf numFmtId="0" fontId="46" fillId="8" borderId="76" applyNumberFormat="0" applyAlignment="0" applyProtection="0"/>
    <xf numFmtId="0" fontId="39" fillId="21" borderId="82" applyNumberFormat="0" applyAlignment="0" applyProtection="0"/>
    <xf numFmtId="0" fontId="33" fillId="24" borderId="77" applyNumberFormat="0" applyFont="0" applyAlignment="0" applyProtection="0"/>
    <xf numFmtId="0" fontId="51" fillId="0" borderId="79" applyNumberFormat="0" applyFill="0" applyAlignment="0" applyProtection="0"/>
    <xf numFmtId="0" fontId="51" fillId="0" borderId="85" applyNumberFormat="0" applyFill="0" applyAlignment="0" applyProtection="0"/>
    <xf numFmtId="0" fontId="83" fillId="21" borderId="84" applyNumberFormat="0" applyAlignment="0" applyProtection="0"/>
    <xf numFmtId="0" fontId="82" fillId="8" borderId="76" applyNumberFormat="0" applyAlignment="0" applyProtection="0"/>
    <xf numFmtId="0" fontId="84" fillId="21" borderId="76" applyNumberFormat="0" applyAlignment="0" applyProtection="0"/>
    <xf numFmtId="0" fontId="88" fillId="0" borderId="79" applyNumberFormat="0" applyFill="0" applyAlignment="0" applyProtection="0"/>
    <xf numFmtId="0" fontId="32" fillId="24" borderId="77" applyNumberFormat="0" applyFont="0" applyAlignment="0" applyProtection="0"/>
    <xf numFmtId="0" fontId="32" fillId="24" borderId="81" applyNumberFormat="0" applyFont="0" applyAlignment="0" applyProtection="0"/>
    <xf numFmtId="0" fontId="32" fillId="24" borderId="81" applyNumberFormat="0" applyFont="0" applyAlignment="0" applyProtection="0"/>
    <xf numFmtId="0" fontId="33" fillId="24" borderId="89" applyNumberFormat="0" applyFont="0" applyAlignment="0" applyProtection="0"/>
    <xf numFmtId="0" fontId="33" fillId="24" borderId="87" applyNumberFormat="0" applyFont="0" applyAlignment="0" applyProtection="0"/>
    <xf numFmtId="0" fontId="33" fillId="24" borderId="87" applyNumberFormat="0" applyFont="0" applyAlignment="0" applyProtection="0"/>
    <xf numFmtId="0" fontId="32" fillId="24" borderId="89" applyNumberFormat="0" applyFont="0" applyAlignment="0" applyProtection="0"/>
    <xf numFmtId="0" fontId="83" fillId="21" borderId="84" applyNumberFormat="0" applyAlignment="0" applyProtection="0"/>
    <xf numFmtId="0" fontId="81" fillId="24" borderId="83" applyNumberFormat="0" applyFont="0" applyAlignment="0" applyProtection="0"/>
    <xf numFmtId="0" fontId="111" fillId="0" borderId="85" applyNumberFormat="0" applyFill="0" applyAlignment="0" applyProtection="0"/>
    <xf numFmtId="0" fontId="32" fillId="24" borderId="87" applyNumberFormat="0" applyFont="0" applyAlignment="0" applyProtection="0"/>
    <xf numFmtId="0" fontId="32" fillId="24" borderId="89" applyNumberFormat="0" applyFont="0" applyAlignment="0" applyProtection="0"/>
    <xf numFmtId="0" fontId="46" fillId="8" borderId="82" applyNumberFormat="0" applyAlignment="0" applyProtection="0"/>
    <xf numFmtId="0" fontId="33" fillId="24" borderId="83" applyNumberFormat="0" applyFont="0" applyAlignment="0" applyProtection="0"/>
    <xf numFmtId="0" fontId="84" fillId="21" borderId="82" applyNumberFormat="0" applyAlignment="0" applyProtection="0"/>
    <xf numFmtId="0" fontId="46" fillId="8" borderId="82" applyNumberFormat="0" applyAlignment="0" applyProtection="0"/>
    <xf numFmtId="0" fontId="110" fillId="21" borderId="84" applyNumberFormat="0" applyAlignment="0" applyProtection="0"/>
    <xf numFmtId="0" fontId="32" fillId="24" borderId="87" applyNumberFormat="0" applyFont="0" applyAlignment="0" applyProtection="0"/>
    <xf numFmtId="0" fontId="82" fillId="8" borderId="82" applyNumberFormat="0" applyAlignment="0" applyProtection="0"/>
    <xf numFmtId="0" fontId="39" fillId="21" borderId="82" applyNumberFormat="0" applyAlignment="0" applyProtection="0"/>
    <xf numFmtId="0" fontId="32" fillId="24" borderId="81" applyNumberFormat="0" applyFont="0" applyAlignment="0" applyProtection="0"/>
    <xf numFmtId="0" fontId="32" fillId="24" borderId="81" applyNumberFormat="0" applyFont="0" applyAlignment="0" applyProtection="0"/>
    <xf numFmtId="0" fontId="39" fillId="21" borderId="82" applyNumberFormat="0" applyAlignment="0" applyProtection="0"/>
    <xf numFmtId="0" fontId="33" fillId="24" borderId="87" applyNumberFormat="0" applyFont="0" applyAlignment="0" applyProtection="0"/>
    <xf numFmtId="0" fontId="82" fillId="8" borderId="82" applyNumberFormat="0" applyAlignment="0" applyProtection="0"/>
    <xf numFmtId="0" fontId="32" fillId="24" borderId="89" applyNumberFormat="0" applyFont="0" applyAlignment="0" applyProtection="0"/>
    <xf numFmtId="0" fontId="32" fillId="24" borderId="87" applyNumberFormat="0" applyFont="0" applyAlignment="0" applyProtection="0"/>
    <xf numFmtId="0" fontId="32" fillId="24" borderId="87" applyNumberFormat="0" applyFont="0" applyAlignment="0" applyProtection="0"/>
    <xf numFmtId="0" fontId="32" fillId="24" borderId="89" applyNumberFormat="0" applyFont="0" applyAlignment="0" applyProtection="0"/>
    <xf numFmtId="0" fontId="32" fillId="24" borderId="83" applyNumberFormat="0" applyFont="0" applyAlignment="0" applyProtection="0"/>
    <xf numFmtId="0" fontId="33" fillId="24" borderId="89" applyNumberFormat="0" applyFont="0" applyAlignment="0" applyProtection="0"/>
    <xf numFmtId="0" fontId="32" fillId="24" borderId="83" applyNumberFormat="0" applyFont="0" applyAlignment="0" applyProtection="0"/>
    <xf numFmtId="0" fontId="84" fillId="21" borderId="82" applyNumberFormat="0" applyAlignment="0" applyProtection="0"/>
    <xf numFmtId="0" fontId="33" fillId="24" borderId="87" applyNumberFormat="0" applyFont="0" applyAlignment="0" applyProtection="0"/>
    <xf numFmtId="0" fontId="33" fillId="24" borderId="89" applyNumberFormat="0" applyFont="0" applyAlignment="0" applyProtection="0"/>
    <xf numFmtId="0" fontId="33" fillId="24" borderId="83" applyNumberFormat="0" applyFont="0" applyAlignment="0" applyProtection="0"/>
    <xf numFmtId="0" fontId="81" fillId="24" borderId="87" applyNumberFormat="0" applyFont="0" applyAlignment="0" applyProtection="0"/>
    <xf numFmtId="0" fontId="39" fillId="21" borderId="88" applyNumberFormat="0" applyAlignment="0" applyProtection="0"/>
    <xf numFmtId="0" fontId="84" fillId="21" borderId="82" applyNumberFormat="0" applyAlignment="0" applyProtection="0"/>
    <xf numFmtId="0" fontId="33" fillId="24" borderId="87" applyNumberFormat="0" applyFont="0" applyAlignment="0" applyProtection="0"/>
    <xf numFmtId="0" fontId="32" fillId="24" borderId="87" applyNumberFormat="0" applyFont="0" applyAlignment="0" applyProtection="0"/>
    <xf numFmtId="0" fontId="33" fillId="24" borderId="83" applyNumberFormat="0" applyFont="0" applyAlignment="0" applyProtection="0"/>
    <xf numFmtId="0" fontId="82" fillId="8" borderId="82" applyNumberFormat="0" applyAlignment="0" applyProtection="0"/>
    <xf numFmtId="0" fontId="88" fillId="0" borderId="85" applyNumberFormat="0" applyFill="0" applyAlignment="0" applyProtection="0"/>
    <xf numFmtId="0" fontId="33" fillId="24" borderId="83" applyNumberFormat="0" applyFont="0" applyAlignment="0" applyProtection="0"/>
    <xf numFmtId="0" fontId="81" fillId="24" borderId="81" applyNumberFormat="0" applyFont="0" applyAlignment="0" applyProtection="0"/>
    <xf numFmtId="0" fontId="46" fillId="8" borderId="86" applyNumberFormat="0" applyAlignment="0" applyProtection="0"/>
    <xf numFmtId="0" fontId="46" fillId="8" borderId="82" applyNumberFormat="0" applyAlignment="0" applyProtection="0"/>
    <xf numFmtId="0" fontId="51" fillId="0" borderId="85" applyNumberFormat="0" applyFill="0" applyAlignment="0" applyProtection="0"/>
    <xf numFmtId="0" fontId="33" fillId="24" borderId="89" applyNumberFormat="0" applyFont="0" applyAlignment="0" applyProtection="0"/>
    <xf numFmtId="0" fontId="33" fillId="24" borderId="83" applyNumberFormat="0" applyFont="0" applyAlignment="0" applyProtection="0"/>
    <xf numFmtId="0" fontId="33" fillId="24" borderId="81" applyNumberFormat="0" applyFont="0" applyAlignment="0" applyProtection="0"/>
    <xf numFmtId="0" fontId="84" fillId="21" borderId="82" applyNumberFormat="0" applyAlignment="0" applyProtection="0"/>
    <xf numFmtId="0" fontId="33" fillId="24" borderId="87" applyNumberFormat="0" applyFont="0" applyAlignment="0" applyProtection="0"/>
    <xf numFmtId="0" fontId="32" fillId="24" borderId="81" applyNumberFormat="0" applyFont="0" applyAlignment="0" applyProtection="0"/>
    <xf numFmtId="0" fontId="32" fillId="24" borderId="89" applyNumberFormat="0" applyFont="0" applyAlignment="0" applyProtection="0"/>
    <xf numFmtId="0" fontId="82" fillId="8" borderId="82" applyNumberFormat="0" applyAlignment="0" applyProtection="0"/>
    <xf numFmtId="0" fontId="51" fillId="0" borderId="85" applyNumberFormat="0" applyFill="0" applyAlignment="0" applyProtection="0"/>
    <xf numFmtId="0" fontId="49" fillId="21" borderId="84" applyNumberFormat="0" applyAlignment="0" applyProtection="0"/>
    <xf numFmtId="0" fontId="111" fillId="0" borderId="85" applyNumberFormat="0" applyFill="0" applyAlignment="0" applyProtection="0"/>
    <xf numFmtId="0" fontId="33" fillId="24" borderId="83" applyNumberFormat="0" applyFont="0" applyAlignment="0" applyProtection="0"/>
    <xf numFmtId="0" fontId="110" fillId="21" borderId="84" applyNumberFormat="0" applyAlignment="0" applyProtection="0"/>
    <xf numFmtId="0" fontId="81" fillId="24" borderId="83" applyNumberFormat="0" applyFont="0" applyAlignment="0" applyProtection="0"/>
    <xf numFmtId="0" fontId="32" fillId="24" borderId="89" applyNumberFormat="0" applyFont="0" applyAlignment="0" applyProtection="0"/>
    <xf numFmtId="0" fontId="33" fillId="24" borderId="87" applyNumberFormat="0" applyFont="0" applyAlignment="0" applyProtection="0"/>
    <xf numFmtId="0" fontId="33" fillId="24" borderId="89" applyNumberFormat="0" applyFont="0" applyAlignment="0" applyProtection="0"/>
    <xf numFmtId="0" fontId="32" fillId="24" borderId="83" applyNumberFormat="0" applyFont="0" applyAlignment="0" applyProtection="0"/>
    <xf numFmtId="0" fontId="32" fillId="24" borderId="89" applyNumberFormat="0" applyFont="0" applyAlignment="0" applyProtection="0"/>
    <xf numFmtId="0" fontId="33" fillId="24" borderId="87" applyNumberFormat="0" applyFont="0" applyAlignment="0" applyProtection="0"/>
    <xf numFmtId="0" fontId="39" fillId="21" borderId="86" applyNumberFormat="0" applyAlignment="0" applyProtection="0"/>
    <xf numFmtId="0" fontId="32" fillId="24" borderId="87" applyNumberFormat="0" applyFont="0" applyAlignment="0" applyProtection="0"/>
    <xf numFmtId="0" fontId="81" fillId="24" borderId="89" applyNumberFormat="0" applyFont="0" applyAlignment="0" applyProtection="0"/>
    <xf numFmtId="0" fontId="33" fillId="24" borderId="89" applyNumberFormat="0" applyFont="0" applyAlignment="0" applyProtection="0"/>
    <xf numFmtId="0" fontId="46" fillId="8" borderId="88" applyNumberFormat="0" applyAlignment="0" applyProtection="0"/>
    <xf numFmtId="0" fontId="32" fillId="24" borderId="87" applyNumberFormat="0" applyFont="0" applyAlignment="0" applyProtection="0"/>
    <xf numFmtId="0" fontId="32" fillId="24" borderId="87" applyNumberFormat="0" applyFont="0" applyAlignment="0" applyProtection="0"/>
    <xf numFmtId="0" fontId="32" fillId="24" borderId="89" applyNumberFormat="0" applyFont="0" applyAlignment="0" applyProtection="0"/>
    <xf numFmtId="0" fontId="32" fillId="24" borderId="89" applyNumberFormat="0" applyFont="0" applyAlignment="0" applyProtection="0"/>
    <xf numFmtId="0" fontId="33" fillId="24" borderId="89" applyNumberFormat="0" applyFont="0" applyAlignment="0" applyProtection="0"/>
    <xf numFmtId="0" fontId="33" fillId="24" borderId="89" applyNumberFormat="0" applyFont="0" applyAlignment="0" applyProtection="0"/>
    <xf numFmtId="0" fontId="33" fillId="24" borderId="89" applyNumberFormat="0" applyFont="0" applyAlignment="0" applyProtection="0"/>
    <xf numFmtId="0" fontId="81" fillId="24" borderId="87" applyNumberFormat="0" applyFont="0" applyAlignment="0" applyProtection="0"/>
    <xf numFmtId="0" fontId="33" fillId="24" borderId="89" applyNumberFormat="0" applyFont="0" applyAlignment="0" applyProtection="0"/>
    <xf numFmtId="0" fontId="33" fillId="24" borderId="87" applyNumberFormat="0" applyFont="0" applyAlignment="0" applyProtection="0"/>
    <xf numFmtId="0" fontId="32" fillId="24" borderId="87" applyNumberFormat="0" applyFont="0" applyAlignment="0" applyProtection="0"/>
    <xf numFmtId="0" fontId="33" fillId="24" borderId="89" applyNumberFormat="0" applyFont="0" applyAlignment="0" applyProtection="0"/>
    <xf numFmtId="0" fontId="81" fillId="24" borderId="89" applyNumberFormat="0" applyFont="0" applyAlignment="0" applyProtection="0"/>
    <xf numFmtId="0" fontId="113" fillId="0" borderId="0"/>
    <xf numFmtId="0" fontId="32" fillId="24" borderId="89" applyNumberFormat="0" applyFont="0" applyAlignment="0" applyProtection="0"/>
    <xf numFmtId="0" fontId="32" fillId="0" borderId="0"/>
    <xf numFmtId="0" fontId="90" fillId="0" borderId="0" applyNumberFormat="0" applyFill="0" applyBorder="0" applyAlignment="0" applyProtection="0"/>
    <xf numFmtId="0" fontId="143" fillId="0" borderId="0"/>
    <xf numFmtId="43" fontId="143" fillId="0" borderId="0" applyFont="0" applyFill="0" applyBorder="0" applyAlignment="0" applyProtection="0"/>
    <xf numFmtId="0" fontId="143" fillId="0" borderId="0"/>
    <xf numFmtId="0" fontId="113" fillId="0" borderId="0"/>
    <xf numFmtId="0" fontId="83" fillId="21" borderId="99" applyNumberFormat="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51" fillId="0" borderId="100" applyNumberFormat="0" applyFill="0" applyAlignment="0" applyProtection="0"/>
    <xf numFmtId="0" fontId="7" fillId="0" borderId="0"/>
    <xf numFmtId="43" fontId="7" fillId="0" borderId="0" applyFont="0" applyFill="0" applyBorder="0" applyAlignment="0" applyProtection="0"/>
    <xf numFmtId="0" fontId="39" fillId="21" borderId="97" applyNumberFormat="0" applyAlignment="0" applyProtection="0"/>
    <xf numFmtId="0" fontId="83" fillId="21" borderId="99" applyNumberFormat="0" applyAlignment="0" applyProtection="0"/>
    <xf numFmtId="0" fontId="39" fillId="21" borderId="93" applyNumberFormat="0" applyAlignment="0" applyProtection="0"/>
    <xf numFmtId="43" fontId="7" fillId="0" borderId="0" applyFont="0" applyFill="0" applyBorder="0" applyAlignment="0" applyProtection="0"/>
    <xf numFmtId="0" fontId="46" fillId="8" borderId="93" applyNumberFormat="0" applyAlignment="0" applyProtection="0"/>
    <xf numFmtId="0" fontId="7" fillId="0" borderId="0"/>
    <xf numFmtId="0" fontId="33" fillId="24" borderId="94" applyNumberFormat="0" applyFont="0" applyAlignment="0" applyProtection="0"/>
    <xf numFmtId="0" fontId="49" fillId="21" borderId="95" applyNumberFormat="0" applyAlignment="0" applyProtection="0"/>
    <xf numFmtId="0" fontId="51" fillId="0" borderId="96" applyNumberFormat="0" applyFill="0" applyAlignment="0" applyProtection="0"/>
    <xf numFmtId="43" fontId="7" fillId="0" borderId="0" applyFont="0" applyFill="0" applyBorder="0" applyAlignment="0" applyProtection="0"/>
    <xf numFmtId="0" fontId="84" fillId="21" borderId="97" applyNumberFormat="0" applyAlignment="0" applyProtection="0"/>
    <xf numFmtId="0" fontId="84" fillId="21" borderId="97" applyNumberFormat="0" applyAlignment="0" applyProtection="0"/>
    <xf numFmtId="0" fontId="100" fillId="21" borderId="97" applyNumberFormat="0" applyAlignment="0" applyProtection="0"/>
    <xf numFmtId="0" fontId="111" fillId="0" borderId="100" applyNumberFormat="0" applyFill="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46" fillId="8" borderId="97" applyNumberFormat="0" applyAlignment="0" applyProtection="0"/>
    <xf numFmtId="0" fontId="82" fillId="8" borderId="93" applyNumberFormat="0" applyAlignment="0" applyProtection="0"/>
    <xf numFmtId="0" fontId="83" fillId="21" borderId="95" applyNumberFormat="0" applyAlignment="0" applyProtection="0"/>
    <xf numFmtId="0" fontId="84" fillId="21" borderId="93" applyNumberFormat="0" applyAlignment="0" applyProtection="0"/>
    <xf numFmtId="0" fontId="88" fillId="0" borderId="96" applyNumberFormat="0" applyFill="0" applyAlignment="0" applyProtection="0"/>
    <xf numFmtId="0" fontId="32" fillId="24" borderId="94" applyNumberFormat="0" applyFont="0" applyAlignment="0" applyProtection="0"/>
    <xf numFmtId="0" fontId="113"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32" fillId="24" borderId="98" applyNumberFormat="0" applyFont="0" applyAlignment="0" applyProtection="0"/>
    <xf numFmtId="0" fontId="82" fillId="8" borderId="97" applyNumberFormat="0" applyAlignment="0" applyProtection="0"/>
    <xf numFmtId="0" fontId="110" fillId="21" borderId="99" applyNumberFormat="0" applyAlignment="0" applyProtection="0"/>
    <xf numFmtId="0" fontId="107" fillId="8" borderId="97" applyNumberFormat="0" applyAlignment="0" applyProtection="0"/>
    <xf numFmtId="0" fontId="100" fillId="21" borderId="93" applyNumberFormat="0" applyAlignment="0" applyProtection="0"/>
    <xf numFmtId="43" fontId="7" fillId="0" borderId="0" applyFont="0" applyFill="0" applyBorder="0" applyAlignment="0" applyProtection="0"/>
    <xf numFmtId="0" fontId="107" fillId="8" borderId="93" applyNumberFormat="0" applyAlignment="0" applyProtection="0"/>
    <xf numFmtId="0" fontId="7" fillId="0" borderId="0"/>
    <xf numFmtId="0" fontId="7" fillId="0" borderId="0"/>
    <xf numFmtId="0" fontId="81" fillId="24" borderId="94" applyNumberFormat="0" applyFont="0" applyAlignment="0" applyProtection="0"/>
    <xf numFmtId="0" fontId="110" fillId="21" borderId="95" applyNumberFormat="0" applyAlignment="0" applyProtection="0"/>
    <xf numFmtId="0" fontId="111" fillId="0" borderId="96" applyNumberFormat="0" applyFill="0" applyAlignment="0" applyProtection="0"/>
    <xf numFmtId="0" fontId="82" fillId="8" borderId="93" applyNumberFormat="0" applyAlignment="0" applyProtection="0"/>
    <xf numFmtId="0" fontId="83" fillId="21" borderId="95" applyNumberFormat="0" applyAlignment="0" applyProtection="0"/>
    <xf numFmtId="0" fontId="84" fillId="21" borderId="93" applyNumberFormat="0" applyAlignment="0" applyProtection="0"/>
    <xf numFmtId="0" fontId="88" fillId="0" borderId="96" applyNumberFormat="0" applyFill="0" applyAlignment="0" applyProtection="0"/>
    <xf numFmtId="0" fontId="32" fillId="24" borderId="94" applyNumberFormat="0" applyFont="0" applyAlignment="0" applyProtection="0"/>
    <xf numFmtId="0" fontId="88" fillId="0" borderId="100" applyNumberFormat="0" applyFill="0" applyAlignment="0" applyProtection="0"/>
    <xf numFmtId="0" fontId="88" fillId="0" borderId="100" applyNumberFormat="0" applyFill="0" applyAlignment="0" applyProtection="0"/>
    <xf numFmtId="0" fontId="32" fillId="24" borderId="98" applyNumberFormat="0" applyFont="0" applyAlignment="0" applyProtection="0"/>
    <xf numFmtId="0" fontId="81" fillId="24" borderId="98" applyNumberFormat="0" applyFont="0" applyAlignment="0" applyProtection="0"/>
    <xf numFmtId="0" fontId="82" fillId="8" borderId="97" applyNumberFormat="0" applyAlignment="0" applyProtection="0"/>
    <xf numFmtId="0" fontId="49" fillId="21" borderId="99" applyNumberFormat="0" applyAlignment="0" applyProtection="0"/>
    <xf numFmtId="0" fontId="39" fillId="21" borderId="93"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0" fontId="46" fillId="8" borderId="93" applyNumberFormat="0" applyAlignment="0" applyProtection="0"/>
    <xf numFmtId="0" fontId="7" fillId="0" borderId="0"/>
    <xf numFmtId="0" fontId="33" fillId="24" borderId="98" applyNumberFormat="0" applyFont="0" applyAlignment="0" applyProtection="0"/>
    <xf numFmtId="0" fontId="7" fillId="0" borderId="0"/>
    <xf numFmtId="0" fontId="33" fillId="24" borderId="94" applyNumberFormat="0" applyFont="0" applyAlignment="0" applyProtection="0"/>
    <xf numFmtId="0" fontId="49" fillId="21" borderId="95" applyNumberFormat="0" applyAlignment="0" applyProtection="0"/>
    <xf numFmtId="0" fontId="51" fillId="0" borderId="96" applyNumberFormat="0" applyFill="0" applyAlignment="0" applyProtection="0"/>
    <xf numFmtId="0" fontId="7" fillId="0" borderId="0"/>
    <xf numFmtId="43" fontId="7" fillId="0" borderId="0" applyFont="0" applyFill="0" applyBorder="0" applyAlignment="0" applyProtection="0"/>
    <xf numFmtId="0" fontId="33" fillId="24" borderId="94" applyNumberFormat="0" applyFont="0" applyAlignment="0" applyProtection="0"/>
    <xf numFmtId="0" fontId="33" fillId="24" borderId="94" applyNumberFormat="0" applyFont="0" applyAlignment="0" applyProtection="0"/>
    <xf numFmtId="0" fontId="33" fillId="24" borderId="94" applyNumberFormat="0" applyFont="0" applyAlignment="0" applyProtection="0"/>
    <xf numFmtId="0" fontId="7" fillId="0" borderId="0"/>
    <xf numFmtId="43" fontId="7" fillId="0" borderId="0" applyFont="0" applyFill="0" applyBorder="0" applyAlignment="0" applyProtection="0"/>
    <xf numFmtId="0" fontId="39" fillId="21" borderId="93" applyNumberFormat="0" applyAlignment="0" applyProtection="0"/>
    <xf numFmtId="0" fontId="46" fillId="8" borderId="93" applyNumberFormat="0" applyAlignment="0" applyProtection="0"/>
    <xf numFmtId="0" fontId="32" fillId="24" borderId="94" applyNumberFormat="0" applyFont="0" applyAlignment="0" applyProtection="0"/>
    <xf numFmtId="0" fontId="88" fillId="0" borderId="96" applyNumberFormat="0" applyFill="0" applyAlignment="0" applyProtection="0"/>
    <xf numFmtId="0" fontId="49" fillId="21" borderId="95" applyNumberFormat="0" applyAlignment="0" applyProtection="0"/>
    <xf numFmtId="0" fontId="39" fillId="21" borderId="93" applyNumberFormat="0" applyAlignment="0" applyProtection="0"/>
    <xf numFmtId="0" fontId="33" fillId="24" borderId="94" applyNumberFormat="0" applyFont="0" applyAlignment="0" applyProtection="0"/>
    <xf numFmtId="0" fontId="39" fillId="21" borderId="93" applyNumberFormat="0" applyAlignment="0" applyProtection="0"/>
    <xf numFmtId="0" fontId="46" fillId="8" borderId="93" applyNumberFormat="0" applyAlignment="0" applyProtection="0"/>
    <xf numFmtId="43" fontId="7" fillId="0" borderId="0" applyFont="0" applyFill="0" applyBorder="0" applyAlignment="0" applyProtection="0"/>
    <xf numFmtId="0" fontId="46" fillId="8" borderId="93" applyNumberFormat="0" applyAlignment="0" applyProtection="0"/>
    <xf numFmtId="0" fontId="33" fillId="24" borderId="94" applyNumberFormat="0" applyFont="0" applyAlignment="0" applyProtection="0"/>
    <xf numFmtId="0" fontId="46" fillId="8" borderId="93" applyNumberFormat="0" applyAlignment="0" applyProtection="0"/>
    <xf numFmtId="0" fontId="7" fillId="0" borderId="0"/>
    <xf numFmtId="0" fontId="33" fillId="24" borderId="94" applyNumberFormat="0" applyFont="0" applyAlignment="0" applyProtection="0"/>
    <xf numFmtId="0" fontId="49" fillId="21" borderId="95" applyNumberFormat="0" applyAlignment="0" applyProtection="0"/>
    <xf numFmtId="0" fontId="46" fillId="8" borderId="93" applyNumberFormat="0" applyAlignment="0" applyProtection="0"/>
    <xf numFmtId="0" fontId="33" fillId="24" borderId="94" applyNumberFormat="0" applyFont="0" applyAlignment="0" applyProtection="0"/>
    <xf numFmtId="0" fontId="51" fillId="0" borderId="96" applyNumberFormat="0" applyFill="0" applyAlignment="0" applyProtection="0"/>
    <xf numFmtId="43" fontId="7" fillId="0" borderId="0" applyFont="0" applyFill="0" applyBorder="0" applyAlignment="0" applyProtection="0"/>
    <xf numFmtId="0" fontId="39" fillId="21" borderId="93" applyNumberFormat="0" applyAlignment="0" applyProtection="0"/>
    <xf numFmtId="0" fontId="33" fillId="24" borderId="94" applyNumberFormat="0" applyFont="0" applyAlignment="0" applyProtection="0"/>
    <xf numFmtId="0" fontId="39" fillId="21" borderId="93" applyNumberFormat="0" applyAlignment="0" applyProtection="0"/>
    <xf numFmtId="0" fontId="39" fillId="21" borderId="93" applyNumberFormat="0" applyAlignment="0" applyProtection="0"/>
    <xf numFmtId="0" fontId="46" fillId="8" borderId="93" applyNumberFormat="0" applyAlignment="0" applyProtection="0"/>
    <xf numFmtId="0" fontId="39" fillId="21" borderId="93" applyNumberFormat="0" applyAlignment="0" applyProtection="0"/>
    <xf numFmtId="0" fontId="49" fillId="21" borderId="95" applyNumberFormat="0" applyAlignment="0" applyProtection="0"/>
    <xf numFmtId="0" fontId="51" fillId="0" borderId="96" applyNumberFormat="0" applyFill="0" applyAlignment="0" applyProtection="0"/>
    <xf numFmtId="0" fontId="33" fillId="24" borderId="94" applyNumberFormat="0" applyFont="0" applyAlignment="0" applyProtection="0"/>
    <xf numFmtId="0" fontId="7" fillId="0" borderId="0"/>
    <xf numFmtId="0" fontId="83" fillId="21" borderId="95"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39" fillId="21" borderId="93" applyNumberFormat="0" applyAlignment="0" applyProtection="0"/>
    <xf numFmtId="0" fontId="82" fillId="8" borderId="93" applyNumberFormat="0" applyAlignment="0" applyProtection="0"/>
    <xf numFmtId="0" fontId="39" fillId="21" borderId="93" applyNumberFormat="0" applyAlignment="0" applyProtection="0"/>
    <xf numFmtId="0" fontId="82" fillId="8" borderId="93" applyNumberFormat="0" applyAlignment="0" applyProtection="0"/>
    <xf numFmtId="0" fontId="83" fillId="21" borderId="95" applyNumberFormat="0" applyAlignment="0" applyProtection="0"/>
    <xf numFmtId="0" fontId="84" fillId="21" borderId="93" applyNumberFormat="0" applyAlignment="0" applyProtection="0"/>
    <xf numFmtId="0" fontId="88" fillId="0" borderId="96" applyNumberFormat="0" applyFill="0" applyAlignment="0" applyProtection="0"/>
    <xf numFmtId="0" fontId="32" fillId="24" borderId="94" applyNumberFormat="0" applyFont="0" applyAlignment="0" applyProtection="0"/>
    <xf numFmtId="0" fontId="46" fillId="8" borderId="93" applyNumberFormat="0" applyAlignment="0" applyProtection="0"/>
    <xf numFmtId="0" fontId="84" fillId="21" borderId="93" applyNumberFormat="0" applyAlignment="0" applyProtection="0"/>
    <xf numFmtId="0" fontId="46" fillId="8" borderId="93" applyNumberFormat="0" applyAlignment="0" applyProtection="0"/>
    <xf numFmtId="0" fontId="51" fillId="0" borderId="96" applyNumberFormat="0" applyFill="0" applyAlignment="0" applyProtection="0"/>
    <xf numFmtId="0" fontId="32" fillId="24" borderId="94" applyNumberFormat="0" applyFont="0" applyAlignment="0" applyProtection="0"/>
    <xf numFmtId="0" fontId="49" fillId="21" borderId="95" applyNumberFormat="0" applyAlignment="0" applyProtection="0"/>
    <xf numFmtId="0" fontId="32" fillId="24" borderId="94" applyNumberFormat="0" applyFont="0" applyAlignment="0" applyProtection="0"/>
    <xf numFmtId="0" fontId="32" fillId="24" borderId="94" applyNumberFormat="0" applyFont="0" applyAlignment="0" applyProtection="0"/>
    <xf numFmtId="0" fontId="51" fillId="0" borderId="96" applyNumberFormat="0" applyFill="0" applyAlignment="0" applyProtection="0"/>
    <xf numFmtId="0" fontId="46" fillId="8" borderId="93" applyNumberFormat="0" applyAlignment="0" applyProtection="0"/>
    <xf numFmtId="9" fontId="113"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144" fillId="0" borderId="0" applyNumberFormat="0" applyFill="0" applyBorder="0" applyAlignment="0" applyProtection="0"/>
    <xf numFmtId="0" fontId="145" fillId="0" borderId="11" applyNumberFormat="0" applyFill="0" applyAlignment="0" applyProtection="0"/>
    <xf numFmtId="0" fontId="146" fillId="0" borderId="12" applyNumberFormat="0" applyFill="0" applyAlignment="0" applyProtection="0"/>
    <xf numFmtId="0" fontId="147" fillId="0" borderId="13" applyNumberFormat="0" applyFill="0" applyAlignment="0" applyProtection="0"/>
    <xf numFmtId="0" fontId="147" fillId="0" borderId="0" applyNumberFormat="0" applyFill="0" applyBorder="0" applyAlignment="0" applyProtection="0"/>
    <xf numFmtId="0" fontId="148" fillId="25" borderId="0" applyNumberFormat="0" applyBorder="0" applyAlignment="0" applyProtection="0"/>
    <xf numFmtId="0" fontId="149" fillId="26" borderId="0" applyNumberFormat="0" applyBorder="0" applyAlignment="0" applyProtection="0"/>
    <xf numFmtId="0" fontId="150" fillId="27" borderId="0" applyNumberFormat="0" applyBorder="0" applyAlignment="0" applyProtection="0"/>
    <xf numFmtId="0" fontId="151" fillId="28" borderId="14" applyNumberFormat="0" applyAlignment="0" applyProtection="0"/>
    <xf numFmtId="0" fontId="152" fillId="29" borderId="15" applyNumberFormat="0" applyAlignment="0" applyProtection="0"/>
    <xf numFmtId="0" fontId="153" fillId="29" borderId="14" applyNumberFormat="0" applyAlignment="0" applyProtection="0"/>
    <xf numFmtId="0" fontId="154" fillId="0" borderId="16" applyNumberFormat="0" applyFill="0" applyAlignment="0" applyProtection="0"/>
    <xf numFmtId="0" fontId="155" fillId="30" borderId="17" applyNumberFormat="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8" fillId="0" borderId="19" applyNumberFormat="0" applyFill="0" applyAlignment="0" applyProtection="0"/>
    <xf numFmtId="0" fontId="159" fillId="32" borderId="0" applyNumberFormat="0" applyBorder="0" applyAlignment="0" applyProtection="0"/>
    <xf numFmtId="0" fontId="113" fillId="33" borderId="0" applyNumberFormat="0" applyBorder="0" applyAlignment="0" applyProtection="0"/>
    <xf numFmtId="0" fontId="113" fillId="34" borderId="0" applyNumberFormat="0" applyBorder="0" applyAlignment="0" applyProtection="0"/>
    <xf numFmtId="0" fontId="159" fillId="35" borderId="0" applyNumberFormat="0" applyBorder="0" applyAlignment="0" applyProtection="0"/>
    <xf numFmtId="0" fontId="159" fillId="36" borderId="0" applyNumberFormat="0" applyBorder="0" applyAlignment="0" applyProtection="0"/>
    <xf numFmtId="0" fontId="113" fillId="37" borderId="0" applyNumberFormat="0" applyBorder="0" applyAlignment="0" applyProtection="0"/>
    <xf numFmtId="0" fontId="113" fillId="38" borderId="0" applyNumberFormat="0" applyBorder="0" applyAlignment="0" applyProtection="0"/>
    <xf numFmtId="0" fontId="159" fillId="39" borderId="0" applyNumberFormat="0" applyBorder="0" applyAlignment="0" applyProtection="0"/>
    <xf numFmtId="0" fontId="159" fillId="40" borderId="0" applyNumberFormat="0" applyBorder="0" applyAlignment="0" applyProtection="0"/>
    <xf numFmtId="0" fontId="113" fillId="41" borderId="0" applyNumberFormat="0" applyBorder="0" applyAlignment="0" applyProtection="0"/>
    <xf numFmtId="0" fontId="113" fillId="42" borderId="0" applyNumberFormat="0" applyBorder="0" applyAlignment="0" applyProtection="0"/>
    <xf numFmtId="0" fontId="159" fillId="43" borderId="0" applyNumberFormat="0" applyBorder="0" applyAlignment="0" applyProtection="0"/>
    <xf numFmtId="0" fontId="159" fillId="44" borderId="0" applyNumberFormat="0" applyBorder="0" applyAlignment="0" applyProtection="0"/>
    <xf numFmtId="0" fontId="113" fillId="45" borderId="0" applyNumberFormat="0" applyBorder="0" applyAlignment="0" applyProtection="0"/>
    <xf numFmtId="0" fontId="113" fillId="46" borderId="0" applyNumberFormat="0" applyBorder="0" applyAlignment="0" applyProtection="0"/>
    <xf numFmtId="0" fontId="159" fillId="47" borderId="0" applyNumberFormat="0" applyBorder="0" applyAlignment="0" applyProtection="0"/>
    <xf numFmtId="0" fontId="159" fillId="48" borderId="0" applyNumberFormat="0" applyBorder="0" applyAlignment="0" applyProtection="0"/>
    <xf numFmtId="0" fontId="113" fillId="49" borderId="0" applyNumberFormat="0" applyBorder="0" applyAlignment="0" applyProtection="0"/>
    <xf numFmtId="0" fontId="113" fillId="50" borderId="0" applyNumberFormat="0" applyBorder="0" applyAlignment="0" applyProtection="0"/>
    <xf numFmtId="0" fontId="159" fillId="51" borderId="0" applyNumberFormat="0" applyBorder="0" applyAlignment="0" applyProtection="0"/>
    <xf numFmtId="0" fontId="159" fillId="52" borderId="0" applyNumberFormat="0" applyBorder="0" applyAlignment="0" applyProtection="0"/>
    <xf numFmtId="0" fontId="113" fillId="53" borderId="0" applyNumberFormat="0" applyBorder="0" applyAlignment="0" applyProtection="0"/>
    <xf numFmtId="0" fontId="113" fillId="54" borderId="0" applyNumberFormat="0" applyBorder="0" applyAlignment="0" applyProtection="0"/>
    <xf numFmtId="0" fontId="159" fillId="55" borderId="0" applyNumberFormat="0" applyBorder="0" applyAlignment="0" applyProtection="0"/>
    <xf numFmtId="0" fontId="81" fillId="24" borderId="94" applyNumberFormat="0" applyFont="0" applyAlignment="0" applyProtection="0"/>
    <xf numFmtId="0" fontId="39" fillId="21" borderId="93" applyNumberFormat="0" applyAlignment="0" applyProtection="0"/>
    <xf numFmtId="0" fontId="32" fillId="24" borderId="94" applyNumberFormat="0" applyFont="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46" fillId="8" borderId="93" applyNumberFormat="0" applyAlignment="0" applyProtection="0"/>
    <xf numFmtId="0" fontId="7" fillId="0" borderId="0"/>
    <xf numFmtId="43" fontId="7" fillId="0" borderId="0" applyFont="0" applyFill="0" applyBorder="0" applyAlignment="0" applyProtection="0"/>
    <xf numFmtId="0" fontId="33" fillId="24" borderId="94" applyNumberFormat="0" applyFont="0" applyAlignment="0" applyProtection="0"/>
    <xf numFmtId="0" fontId="49" fillId="21" borderId="95" applyNumberFormat="0" applyAlignment="0" applyProtection="0"/>
    <xf numFmtId="0" fontId="83" fillId="21" borderId="95" applyNumberFormat="0" applyAlignment="0" applyProtection="0"/>
    <xf numFmtId="0" fontId="100" fillId="21" borderId="93" applyNumberFormat="0" applyAlignment="0" applyProtection="0"/>
    <xf numFmtId="0" fontId="88" fillId="0" borderId="96" applyNumberFormat="0" applyFill="0" applyAlignment="0" applyProtection="0"/>
    <xf numFmtId="43" fontId="7" fillId="0" borderId="0" applyFont="0" applyFill="0" applyBorder="0" applyAlignment="0" applyProtection="0"/>
    <xf numFmtId="0" fontId="33" fillId="24" borderId="94" applyNumberFormat="0" applyFont="0" applyAlignment="0" applyProtection="0"/>
    <xf numFmtId="0" fontId="32" fillId="24" borderId="94" applyNumberFormat="0" applyFont="0" applyAlignment="0" applyProtection="0"/>
    <xf numFmtId="0" fontId="84" fillId="21" borderId="93" applyNumberFormat="0" applyAlignment="0" applyProtection="0"/>
    <xf numFmtId="0" fontId="33" fillId="24" borderId="94" applyNumberFormat="0" applyFont="0" applyAlignment="0" applyProtection="0"/>
    <xf numFmtId="0" fontId="7" fillId="0" borderId="0"/>
    <xf numFmtId="0" fontId="51" fillId="0" borderId="96" applyNumberFormat="0" applyFill="0" applyAlignment="0" applyProtection="0"/>
    <xf numFmtId="0" fontId="46" fillId="8" borderId="93" applyNumberFormat="0" applyAlignment="0" applyProtection="0"/>
    <xf numFmtId="0" fontId="46" fillId="8" borderId="93" applyNumberFormat="0" applyAlignment="0" applyProtection="0"/>
    <xf numFmtId="43" fontId="7" fillId="0" borderId="0" applyFont="0" applyFill="0" applyBorder="0" applyAlignment="0" applyProtection="0"/>
    <xf numFmtId="0" fontId="88" fillId="0" borderId="96" applyNumberFormat="0" applyFill="0" applyAlignment="0" applyProtection="0"/>
    <xf numFmtId="0" fontId="32" fillId="24" borderId="94" applyNumberFormat="0" applyFont="0" applyAlignment="0" applyProtection="0"/>
    <xf numFmtId="0" fontId="33" fillId="24" borderId="94" applyNumberFormat="0" applyFont="0" applyAlignment="0" applyProtection="0"/>
    <xf numFmtId="0" fontId="33" fillId="24" borderId="94" applyNumberFormat="0" applyFont="0" applyAlignment="0" applyProtection="0"/>
    <xf numFmtId="0" fontId="33" fillId="24" borderId="94" applyNumberFormat="0" applyFont="0" applyAlignment="0" applyProtection="0"/>
    <xf numFmtId="0" fontId="49" fillId="21" borderId="95" applyNumberFormat="0" applyAlignment="0" applyProtection="0"/>
    <xf numFmtId="0" fontId="39" fillId="21" borderId="93" applyNumberFormat="0" applyAlignment="0" applyProtection="0"/>
    <xf numFmtId="0" fontId="39" fillId="21" borderId="93" applyNumberFormat="0" applyAlignment="0" applyProtection="0"/>
    <xf numFmtId="0" fontId="84" fillId="21" borderId="93" applyNumberFormat="0" applyAlignment="0" applyProtection="0"/>
    <xf numFmtId="0" fontId="7" fillId="0" borderId="0"/>
    <xf numFmtId="0" fontId="82" fillId="8" borderId="93" applyNumberFormat="0" applyAlignment="0" applyProtection="0"/>
    <xf numFmtId="0" fontId="46" fillId="8" borderId="93" applyNumberFormat="0" applyAlignment="0" applyProtection="0"/>
    <xf numFmtId="0" fontId="33" fillId="24" borderId="94" applyNumberFormat="0" applyFont="0" applyAlignment="0" applyProtection="0"/>
    <xf numFmtId="0" fontId="39" fillId="21" borderId="93" applyNumberFormat="0" applyAlignment="0" applyProtection="0"/>
    <xf numFmtId="0" fontId="46" fillId="8" borderId="93" applyNumberFormat="0" applyAlignment="0" applyProtection="0"/>
    <xf numFmtId="0" fontId="107" fillId="8" borderId="93" applyNumberFormat="0" applyAlignment="0" applyProtection="0"/>
    <xf numFmtId="0" fontId="100" fillId="21" borderId="93" applyNumberFormat="0" applyAlignment="0" applyProtection="0"/>
    <xf numFmtId="0" fontId="39" fillId="21" borderId="93"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39" fillId="21" borderId="93" applyNumberFormat="0" applyAlignment="0" applyProtection="0"/>
    <xf numFmtId="0" fontId="49" fillId="21" borderId="95" applyNumberFormat="0" applyAlignment="0" applyProtection="0"/>
    <xf numFmtId="0" fontId="51" fillId="0" borderId="96" applyNumberFormat="0" applyFill="0" applyAlignment="0" applyProtection="0"/>
    <xf numFmtId="0" fontId="33" fillId="24" borderId="94" applyNumberFormat="0" applyFont="0" applyAlignment="0" applyProtection="0"/>
    <xf numFmtId="0" fontId="83" fillId="21" borderId="95" applyNumberFormat="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33" fillId="24" borderId="94" applyNumberFormat="0" applyFont="0" applyAlignment="0" applyProtection="0"/>
    <xf numFmtId="0" fontId="46" fillId="8" borderId="93" applyNumberFormat="0" applyAlignment="0" applyProtection="0"/>
    <xf numFmtId="0" fontId="46" fillId="8" borderId="93" applyNumberFormat="0" applyAlignment="0" applyProtection="0"/>
    <xf numFmtId="0" fontId="111" fillId="0" borderId="96" applyNumberFormat="0" applyFill="0" applyAlignment="0" applyProtection="0"/>
    <xf numFmtId="43" fontId="7" fillId="0" borderId="0" applyFont="0" applyFill="0" applyBorder="0" applyAlignment="0" applyProtection="0"/>
    <xf numFmtId="0" fontId="33" fillId="24" borderId="94" applyNumberFormat="0" applyFont="0" applyAlignment="0" applyProtection="0"/>
    <xf numFmtId="0" fontId="7" fillId="0" borderId="0"/>
    <xf numFmtId="0" fontId="7" fillId="0" borderId="0"/>
    <xf numFmtId="0" fontId="39" fillId="21" borderId="93" applyNumberFormat="0" applyAlignment="0" applyProtection="0"/>
    <xf numFmtId="0" fontId="33" fillId="24" borderId="94" applyNumberFormat="0" applyFont="0" applyAlignment="0" applyProtection="0"/>
    <xf numFmtId="0" fontId="51" fillId="0" borderId="96" applyNumberFormat="0" applyFill="0" applyAlignment="0" applyProtection="0"/>
    <xf numFmtId="0" fontId="51" fillId="0" borderId="96" applyNumberFormat="0" applyFill="0" applyAlignment="0" applyProtection="0"/>
    <xf numFmtId="0" fontId="39" fillId="21" borderId="93" applyNumberFormat="0" applyAlignment="0" applyProtection="0"/>
    <xf numFmtId="0" fontId="33" fillId="24" borderId="94" applyNumberFormat="0" applyFont="0" applyAlignment="0" applyProtection="0"/>
    <xf numFmtId="0" fontId="32" fillId="24" borderId="94" applyNumberFormat="0" applyFont="0" applyAlignment="0" applyProtection="0"/>
    <xf numFmtId="0" fontId="51" fillId="0" borderId="96" applyNumberFormat="0" applyFill="0" applyAlignment="0" applyProtection="0"/>
    <xf numFmtId="0" fontId="46" fillId="8" borderId="93" applyNumberFormat="0" applyAlignment="0" applyProtection="0"/>
    <xf numFmtId="0" fontId="88" fillId="0" borderId="96" applyNumberFormat="0" applyFill="0" applyAlignment="0" applyProtection="0"/>
    <xf numFmtId="0" fontId="83" fillId="21" borderId="95" applyNumberFormat="0" applyAlignment="0" applyProtection="0"/>
    <xf numFmtId="0" fontId="84" fillId="21" borderId="93" applyNumberFormat="0" applyAlignment="0" applyProtection="0"/>
    <xf numFmtId="0" fontId="46" fillId="8" borderId="93" applyNumberFormat="0" applyAlignment="0" applyProtection="0"/>
    <xf numFmtId="0" fontId="33" fillId="24" borderId="94" applyNumberFormat="0" applyFont="0" applyAlignment="0" applyProtection="0"/>
    <xf numFmtId="0" fontId="49" fillId="21" borderId="95" applyNumberFormat="0" applyAlignment="0" applyProtection="0"/>
    <xf numFmtId="0" fontId="88" fillId="0" borderId="96" applyNumberFormat="0" applyFill="0" applyAlignment="0" applyProtection="0"/>
    <xf numFmtId="0" fontId="39" fillId="21" borderId="93" applyNumberFormat="0" applyAlignment="0" applyProtection="0"/>
    <xf numFmtId="0" fontId="33" fillId="24" borderId="94" applyNumberFormat="0" applyFont="0" applyAlignment="0" applyProtection="0"/>
    <xf numFmtId="0" fontId="88" fillId="0" borderId="96" applyNumberFormat="0" applyFill="0" applyAlignment="0" applyProtection="0"/>
    <xf numFmtId="0" fontId="110" fillId="21" borderId="95"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46" fillId="8" borderId="93" applyNumberFormat="0" applyAlignment="0" applyProtection="0"/>
    <xf numFmtId="0" fontId="7" fillId="0" borderId="0"/>
    <xf numFmtId="0" fontId="33" fillId="24" borderId="94" applyNumberFormat="0" applyFont="0" applyAlignment="0" applyProtection="0"/>
    <xf numFmtId="0" fontId="32" fillId="24" borderId="94" applyNumberFormat="0" applyFont="0" applyAlignment="0" applyProtection="0"/>
    <xf numFmtId="0" fontId="111" fillId="0" borderId="96" applyNumberFormat="0" applyFill="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84" fillId="21" borderId="93" applyNumberFormat="0" applyAlignment="0" applyProtection="0"/>
    <xf numFmtId="0" fontId="49" fillId="21" borderId="95" applyNumberFormat="0" applyAlignment="0" applyProtection="0"/>
    <xf numFmtId="0" fontId="83" fillId="21" borderId="95" applyNumberFormat="0" applyAlignment="0" applyProtection="0"/>
    <xf numFmtId="0" fontId="81" fillId="24" borderId="94" applyNumberFormat="0" applyFont="0" applyAlignment="0" applyProtection="0"/>
    <xf numFmtId="0" fontId="83" fillId="21" borderId="95" applyNumberFormat="0" applyAlignment="0" applyProtection="0"/>
    <xf numFmtId="43" fontId="7" fillId="0" borderId="0" applyFont="0" applyFill="0" applyBorder="0" applyAlignment="0" applyProtection="0"/>
    <xf numFmtId="0" fontId="7" fillId="0" borderId="0"/>
    <xf numFmtId="0" fontId="82" fillId="8" borderId="93" applyNumberFormat="0" applyAlignment="0" applyProtection="0"/>
    <xf numFmtId="43" fontId="7" fillId="0" borderId="0" applyFont="0" applyFill="0" applyBorder="0" applyAlignment="0" applyProtection="0"/>
    <xf numFmtId="0" fontId="82" fillId="8" borderId="93" applyNumberFormat="0" applyAlignment="0" applyProtection="0"/>
    <xf numFmtId="0" fontId="7" fillId="0" borderId="0"/>
    <xf numFmtId="0" fontId="49" fillId="21" borderId="95"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39" fillId="21" borderId="93" applyNumberFormat="0" applyAlignment="0" applyProtection="0"/>
    <xf numFmtId="0" fontId="39" fillId="21" borderId="93" applyNumberFormat="0" applyAlignment="0" applyProtection="0"/>
    <xf numFmtId="0" fontId="49" fillId="21" borderId="95" applyNumberFormat="0" applyAlignment="0" applyProtection="0"/>
    <xf numFmtId="0" fontId="39" fillId="21" borderId="93" applyNumberFormat="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39" fillId="21" borderId="93" applyNumberFormat="0" applyAlignment="0" applyProtection="0"/>
    <xf numFmtId="0" fontId="46" fillId="8" borderId="93" applyNumberFormat="0" applyAlignment="0" applyProtection="0"/>
    <xf numFmtId="0" fontId="32" fillId="24" borderId="94" applyNumberFormat="0" applyFont="0" applyAlignment="0" applyProtection="0"/>
    <xf numFmtId="0" fontId="88" fillId="0" borderId="96" applyNumberFormat="0" applyFill="0" applyAlignment="0" applyProtection="0"/>
    <xf numFmtId="0" fontId="49" fillId="21" borderId="95" applyNumberFormat="0" applyAlignment="0" applyProtection="0"/>
    <xf numFmtId="0" fontId="39" fillId="21" borderId="93" applyNumberFormat="0" applyAlignment="0" applyProtection="0"/>
    <xf numFmtId="0" fontId="33" fillId="24" borderId="94" applyNumberFormat="0" applyFont="0" applyAlignment="0" applyProtection="0"/>
    <xf numFmtId="0" fontId="39" fillId="21" borderId="93" applyNumberFormat="0" applyAlignment="0" applyProtection="0"/>
    <xf numFmtId="0" fontId="46" fillId="8" borderId="93" applyNumberFormat="0" applyAlignment="0" applyProtection="0"/>
    <xf numFmtId="0" fontId="82" fillId="8" borderId="93" applyNumberFormat="0" applyAlignment="0" applyProtection="0"/>
    <xf numFmtId="0" fontId="46" fillId="8" borderId="93" applyNumberFormat="0" applyAlignment="0" applyProtection="0"/>
    <xf numFmtId="0" fontId="33" fillId="24" borderId="94" applyNumberFormat="0" applyFont="0" applyAlignment="0" applyProtection="0"/>
    <xf numFmtId="0" fontId="46" fillId="8" borderId="93" applyNumberFormat="0" applyAlignment="0" applyProtection="0"/>
    <xf numFmtId="0" fontId="33" fillId="24" borderId="94" applyNumberFormat="0" applyFont="0" applyAlignment="0" applyProtection="0"/>
    <xf numFmtId="0" fontId="49" fillId="21" borderId="95" applyNumberFormat="0" applyAlignment="0" applyProtection="0"/>
    <xf numFmtId="0" fontId="46" fillId="8" borderId="93" applyNumberFormat="0" applyAlignment="0" applyProtection="0"/>
    <xf numFmtId="0" fontId="33" fillId="24" borderId="94" applyNumberFormat="0" applyFont="0" applyAlignment="0" applyProtection="0"/>
    <xf numFmtId="0" fontId="51" fillId="0" borderId="96" applyNumberFormat="0" applyFill="0" applyAlignment="0" applyProtection="0"/>
    <xf numFmtId="0" fontId="39" fillId="21" borderId="93" applyNumberFormat="0" applyAlignment="0" applyProtection="0"/>
    <xf numFmtId="0" fontId="33" fillId="24" borderId="94" applyNumberFormat="0" applyFont="0" applyAlignment="0" applyProtection="0"/>
    <xf numFmtId="0" fontId="39" fillId="21" borderId="93" applyNumberFormat="0" applyAlignment="0" applyProtection="0"/>
    <xf numFmtId="0" fontId="39" fillId="21" borderId="93" applyNumberFormat="0" applyAlignment="0" applyProtection="0"/>
    <xf numFmtId="0" fontId="46" fillId="8" borderId="93" applyNumberFormat="0" applyAlignment="0" applyProtection="0"/>
    <xf numFmtId="0" fontId="39" fillId="21" borderId="93" applyNumberFormat="0" applyAlignment="0" applyProtection="0"/>
    <xf numFmtId="0" fontId="49" fillId="21" borderId="95" applyNumberFormat="0" applyAlignment="0" applyProtection="0"/>
    <xf numFmtId="0" fontId="51" fillId="0" borderId="96" applyNumberFormat="0" applyFill="0" applyAlignment="0" applyProtection="0"/>
    <xf numFmtId="0" fontId="33" fillId="24" borderId="94" applyNumberFormat="0" applyFont="0" applyAlignment="0" applyProtection="0"/>
    <xf numFmtId="0" fontId="83" fillId="21" borderId="95" applyNumberFormat="0" applyAlignment="0" applyProtection="0"/>
    <xf numFmtId="0" fontId="39" fillId="21" borderId="93" applyNumberFormat="0" applyAlignment="0" applyProtection="0"/>
    <xf numFmtId="0" fontId="82" fillId="8" borderId="93" applyNumberFormat="0" applyAlignment="0" applyProtection="0"/>
    <xf numFmtId="0" fontId="39" fillId="21" borderId="93" applyNumberFormat="0" applyAlignment="0" applyProtection="0"/>
    <xf numFmtId="0" fontId="82" fillId="8" borderId="93" applyNumberFormat="0" applyAlignment="0" applyProtection="0"/>
    <xf numFmtId="0" fontId="83" fillId="21" borderId="95" applyNumberFormat="0" applyAlignment="0" applyProtection="0"/>
    <xf numFmtId="0" fontId="84" fillId="21" borderId="93" applyNumberFormat="0" applyAlignment="0" applyProtection="0"/>
    <xf numFmtId="0" fontId="88" fillId="0" borderId="96" applyNumberFormat="0" applyFill="0" applyAlignment="0" applyProtection="0"/>
    <xf numFmtId="0" fontId="32" fillId="24" borderId="94" applyNumberFormat="0" applyFont="0" applyAlignment="0" applyProtection="0"/>
    <xf numFmtId="0" fontId="46" fillId="8" borderId="93" applyNumberFormat="0" applyAlignment="0" applyProtection="0"/>
    <xf numFmtId="0" fontId="84" fillId="21" borderId="93" applyNumberFormat="0" applyAlignment="0" applyProtection="0"/>
    <xf numFmtId="0" fontId="46" fillId="8" borderId="93" applyNumberFormat="0" applyAlignment="0" applyProtection="0"/>
    <xf numFmtId="0" fontId="51" fillId="0" borderId="96" applyNumberFormat="0" applyFill="0" applyAlignment="0" applyProtection="0"/>
    <xf numFmtId="0" fontId="32" fillId="24" borderId="94" applyNumberFormat="0" applyFont="0" applyAlignment="0" applyProtection="0"/>
    <xf numFmtId="0" fontId="49" fillId="21" borderId="95" applyNumberFormat="0" applyAlignment="0" applyProtection="0"/>
    <xf numFmtId="0" fontId="32" fillId="24" borderId="94" applyNumberFormat="0" applyFont="0" applyAlignment="0" applyProtection="0"/>
    <xf numFmtId="0" fontId="32" fillId="24" borderId="94" applyNumberFormat="0" applyFont="0" applyAlignment="0" applyProtection="0"/>
    <xf numFmtId="0" fontId="51" fillId="0" borderId="96" applyNumberFormat="0" applyFill="0" applyAlignment="0" applyProtection="0"/>
    <xf numFmtId="0" fontId="46" fillId="8" borderId="93" applyNumberFormat="0" applyAlignment="0" applyProtection="0"/>
    <xf numFmtId="0" fontId="51" fillId="0" borderId="96" applyNumberFormat="0" applyFill="0" applyAlignment="0" applyProtection="0"/>
    <xf numFmtId="0" fontId="110" fillId="21" borderId="95" applyNumberFormat="0" applyAlignment="0" applyProtection="0"/>
    <xf numFmtId="0" fontId="107" fillId="8" borderId="93" applyNumberFormat="0" applyAlignment="0" applyProtection="0"/>
    <xf numFmtId="0" fontId="33" fillId="24" borderId="94" applyNumberFormat="0" applyFont="0" applyAlignment="0" applyProtection="0"/>
    <xf numFmtId="0" fontId="82" fillId="8" borderId="93" applyNumberFormat="0" applyAlignment="0" applyProtection="0"/>
    <xf numFmtId="0" fontId="39" fillId="21" borderId="93" applyNumberFormat="0" applyAlignment="0" applyProtection="0"/>
    <xf numFmtId="0" fontId="82" fillId="8" borderId="93" applyNumberFormat="0" applyAlignment="0" applyProtection="0"/>
    <xf numFmtId="0" fontId="83" fillId="21" borderId="95" applyNumberFormat="0" applyAlignment="0" applyProtection="0"/>
    <xf numFmtId="0" fontId="84" fillId="21" borderId="93" applyNumberFormat="0" applyAlignment="0" applyProtection="0"/>
    <xf numFmtId="0" fontId="88" fillId="0" borderId="96" applyNumberFormat="0" applyFill="0" applyAlignment="0" applyProtection="0"/>
    <xf numFmtId="0" fontId="32" fillId="24" borderId="94" applyNumberFormat="0" applyFont="0" applyAlignment="0" applyProtection="0"/>
    <xf numFmtId="0" fontId="46" fillId="8" borderId="93" applyNumberFormat="0" applyAlignment="0" applyProtection="0"/>
    <xf numFmtId="0" fontId="84" fillId="21" borderId="93" applyNumberFormat="0" applyAlignment="0" applyProtection="0"/>
    <xf numFmtId="0" fontId="46" fillId="8" borderId="93" applyNumberFormat="0" applyAlignment="0" applyProtection="0"/>
    <xf numFmtId="0" fontId="51" fillId="0" borderId="96" applyNumberFormat="0" applyFill="0" applyAlignment="0" applyProtection="0"/>
    <xf numFmtId="0" fontId="32" fillId="24" borderId="94" applyNumberFormat="0" applyFont="0" applyAlignment="0" applyProtection="0"/>
    <xf numFmtId="0" fontId="49" fillId="21" borderId="95" applyNumberFormat="0" applyAlignment="0" applyProtection="0"/>
    <xf numFmtId="0" fontId="32" fillId="24" borderId="94" applyNumberFormat="0" applyFont="0" applyAlignment="0" applyProtection="0"/>
    <xf numFmtId="0" fontId="32" fillId="24" borderId="94" applyNumberFormat="0" applyFont="0" applyAlignment="0" applyProtection="0"/>
    <xf numFmtId="0" fontId="51" fillId="0" borderId="96" applyNumberFormat="0" applyFill="0" applyAlignment="0" applyProtection="0"/>
    <xf numFmtId="0" fontId="46" fillId="8" borderId="93" applyNumberFormat="0" applyAlignment="0" applyProtection="0"/>
    <xf numFmtId="0" fontId="7" fillId="0" borderId="0"/>
    <xf numFmtId="43" fontId="7" fillId="0" borderId="0" applyFont="0" applyFill="0" applyBorder="0" applyAlignment="0" applyProtection="0"/>
    <xf numFmtId="0" fontId="7" fillId="0" borderId="0"/>
    <xf numFmtId="0" fontId="7" fillId="0" borderId="0"/>
    <xf numFmtId="0" fontId="113" fillId="0" borderId="0"/>
    <xf numFmtId="0" fontId="39" fillId="21" borderId="97" applyNumberFormat="0" applyAlignment="0" applyProtection="0"/>
    <xf numFmtId="0" fontId="46" fillId="8" borderId="97" applyNumberFormat="0" applyAlignment="0" applyProtection="0"/>
    <xf numFmtId="0" fontId="33" fillId="24" borderId="98" applyNumberFormat="0" applyFont="0" applyAlignment="0" applyProtection="0"/>
    <xf numFmtId="0" fontId="49" fillId="21" borderId="99" applyNumberFormat="0" applyAlignment="0" applyProtection="0"/>
    <xf numFmtId="0" fontId="51" fillId="0" borderId="100" applyNumberFormat="0" applyFill="0" applyAlignment="0" applyProtection="0"/>
    <xf numFmtId="0" fontId="33" fillId="24" borderId="98" applyNumberFormat="0" applyFont="0" applyAlignment="0" applyProtection="0"/>
    <xf numFmtId="0" fontId="33" fillId="24" borderId="98" applyNumberFormat="0" applyFont="0" applyAlignment="0" applyProtection="0"/>
    <xf numFmtId="0" fontId="33" fillId="24" borderId="98" applyNumberFormat="0" applyFont="0" applyAlignment="0" applyProtection="0"/>
    <xf numFmtId="0" fontId="39" fillId="21" borderId="97" applyNumberFormat="0" applyAlignment="0" applyProtection="0"/>
    <xf numFmtId="0" fontId="46" fillId="8" borderId="97" applyNumberFormat="0" applyAlignment="0" applyProtection="0"/>
    <xf numFmtId="0" fontId="32" fillId="24" borderId="98" applyNumberFormat="0" applyFont="0" applyAlignment="0" applyProtection="0"/>
    <xf numFmtId="0" fontId="88" fillId="0" borderId="100" applyNumberFormat="0" applyFill="0" applyAlignment="0" applyProtection="0"/>
    <xf numFmtId="0" fontId="49" fillId="21" borderId="99" applyNumberFormat="0" applyAlignment="0" applyProtection="0"/>
    <xf numFmtId="0" fontId="39" fillId="21" borderId="97" applyNumberFormat="0" applyAlignment="0" applyProtection="0"/>
    <xf numFmtId="0" fontId="33" fillId="24" borderId="98" applyNumberFormat="0" applyFont="0" applyAlignment="0" applyProtection="0"/>
    <xf numFmtId="0" fontId="39" fillId="21" borderId="97" applyNumberFormat="0" applyAlignment="0" applyProtection="0"/>
    <xf numFmtId="0" fontId="46" fillId="8" borderId="97" applyNumberFormat="0" applyAlignment="0" applyProtection="0"/>
    <xf numFmtId="0" fontId="46" fillId="8" borderId="97" applyNumberFormat="0" applyAlignment="0" applyProtection="0"/>
    <xf numFmtId="0" fontId="33" fillId="24" borderId="98" applyNumberFormat="0" applyFont="0" applyAlignment="0" applyProtection="0"/>
    <xf numFmtId="0" fontId="46" fillId="8" borderId="97" applyNumberFormat="0" applyAlignment="0" applyProtection="0"/>
    <xf numFmtId="0" fontId="33" fillId="24" borderId="98" applyNumberFormat="0" applyFont="0" applyAlignment="0" applyProtection="0"/>
    <xf numFmtId="0" fontId="49" fillId="21" borderId="99" applyNumberFormat="0" applyAlignment="0" applyProtection="0"/>
    <xf numFmtId="0" fontId="46" fillId="8" borderId="97" applyNumberFormat="0" applyAlignment="0" applyProtection="0"/>
    <xf numFmtId="0" fontId="33" fillId="24" borderId="98" applyNumberFormat="0" applyFont="0" applyAlignment="0" applyProtection="0"/>
    <xf numFmtId="0" fontId="51" fillId="0" borderId="100" applyNumberFormat="0" applyFill="0" applyAlignment="0" applyProtection="0"/>
    <xf numFmtId="0" fontId="39" fillId="21" borderId="97" applyNumberFormat="0" applyAlignment="0" applyProtection="0"/>
    <xf numFmtId="0" fontId="33" fillId="24" borderId="98" applyNumberFormat="0" applyFont="0" applyAlignment="0" applyProtection="0"/>
    <xf numFmtId="0" fontId="39" fillId="21" borderId="97" applyNumberFormat="0" applyAlignment="0" applyProtection="0"/>
    <xf numFmtId="0" fontId="39" fillId="21" borderId="97" applyNumberFormat="0" applyAlignment="0" applyProtection="0"/>
    <xf numFmtId="0" fontId="46" fillId="8" borderId="97" applyNumberFormat="0" applyAlignment="0" applyProtection="0"/>
    <xf numFmtId="0" fontId="39" fillId="21" borderId="97" applyNumberFormat="0" applyAlignment="0" applyProtection="0"/>
    <xf numFmtId="0" fontId="49" fillId="21" borderId="99" applyNumberFormat="0" applyAlignment="0" applyProtection="0"/>
    <xf numFmtId="0" fontId="51" fillId="0" borderId="100" applyNumberFormat="0" applyFill="0" applyAlignment="0" applyProtection="0"/>
    <xf numFmtId="0" fontId="33" fillId="24" borderId="98" applyNumberFormat="0" applyFont="0" applyAlignment="0" applyProtection="0"/>
    <xf numFmtId="0" fontId="83" fillId="21" borderId="99" applyNumberFormat="0" applyAlignment="0" applyProtection="0"/>
    <xf numFmtId="0" fontId="39" fillId="21" borderId="97" applyNumberFormat="0" applyAlignment="0" applyProtection="0"/>
    <xf numFmtId="0" fontId="82" fillId="8" borderId="97" applyNumberFormat="0" applyAlignment="0" applyProtection="0"/>
    <xf numFmtId="0" fontId="39" fillId="21" borderId="97" applyNumberFormat="0" applyAlignment="0" applyProtection="0"/>
    <xf numFmtId="0" fontId="82" fillId="8" borderId="97" applyNumberFormat="0" applyAlignment="0" applyProtection="0"/>
    <xf numFmtId="0" fontId="83" fillId="21" borderId="99" applyNumberFormat="0" applyAlignment="0" applyProtection="0"/>
    <xf numFmtId="0" fontId="84" fillId="21" borderId="97" applyNumberFormat="0" applyAlignment="0" applyProtection="0"/>
    <xf numFmtId="0" fontId="88" fillId="0" borderId="100" applyNumberFormat="0" applyFill="0" applyAlignment="0" applyProtection="0"/>
    <xf numFmtId="0" fontId="32" fillId="24" borderId="98" applyNumberFormat="0" applyFont="0" applyAlignment="0" applyProtection="0"/>
    <xf numFmtId="0" fontId="46" fillId="8" borderId="97" applyNumberFormat="0" applyAlignment="0" applyProtection="0"/>
    <xf numFmtId="0" fontId="84" fillId="21" borderId="97" applyNumberFormat="0" applyAlignment="0" applyProtection="0"/>
    <xf numFmtId="0" fontId="46" fillId="8" borderId="97" applyNumberFormat="0" applyAlignment="0" applyProtection="0"/>
    <xf numFmtId="0" fontId="51" fillId="0" borderId="100" applyNumberFormat="0" applyFill="0" applyAlignment="0" applyProtection="0"/>
    <xf numFmtId="0" fontId="32" fillId="24" borderId="98" applyNumberFormat="0" applyFont="0" applyAlignment="0" applyProtection="0"/>
    <xf numFmtId="0" fontId="49" fillId="21" borderId="99" applyNumberFormat="0" applyAlignment="0" applyProtection="0"/>
    <xf numFmtId="0" fontId="32" fillId="24" borderId="98" applyNumberFormat="0" applyFont="0" applyAlignment="0" applyProtection="0"/>
    <xf numFmtId="0" fontId="32" fillId="24" borderId="98" applyNumberFormat="0" applyFont="0" applyAlignment="0" applyProtection="0"/>
    <xf numFmtId="0" fontId="51" fillId="0" borderId="100" applyNumberFormat="0" applyFill="0" applyAlignment="0" applyProtection="0"/>
    <xf numFmtId="0" fontId="46" fillId="8" borderId="97" applyNumberFormat="0" applyAlignment="0" applyProtection="0"/>
    <xf numFmtId="0" fontId="81" fillId="24" borderId="98" applyNumberFormat="0" applyFont="0" applyAlignment="0" applyProtection="0"/>
    <xf numFmtId="0" fontId="39" fillId="21" borderId="97" applyNumberFormat="0" applyAlignment="0" applyProtection="0"/>
    <xf numFmtId="0" fontId="32" fillId="24" borderId="98" applyNumberFormat="0" applyFont="0" applyAlignment="0" applyProtection="0"/>
    <xf numFmtId="0" fontId="46" fillId="8" borderId="97" applyNumberFormat="0" applyAlignment="0" applyProtection="0"/>
    <xf numFmtId="0" fontId="33" fillId="24" borderId="98" applyNumberFormat="0" applyFont="0" applyAlignment="0" applyProtection="0"/>
    <xf numFmtId="0" fontId="49" fillId="21" borderId="99" applyNumberFormat="0" applyAlignment="0" applyProtection="0"/>
    <xf numFmtId="0" fontId="83" fillId="21" borderId="99" applyNumberFormat="0" applyAlignment="0" applyProtection="0"/>
    <xf numFmtId="0" fontId="100" fillId="21" borderId="97" applyNumberFormat="0" applyAlignment="0" applyProtection="0"/>
    <xf numFmtId="0" fontId="88" fillId="0" borderId="100" applyNumberFormat="0" applyFill="0" applyAlignment="0" applyProtection="0"/>
    <xf numFmtId="0" fontId="33" fillId="24" borderId="98" applyNumberFormat="0" applyFont="0" applyAlignment="0" applyProtection="0"/>
    <xf numFmtId="0" fontId="32" fillId="24" borderId="98" applyNumberFormat="0" applyFont="0" applyAlignment="0" applyProtection="0"/>
    <xf numFmtId="0" fontId="84" fillId="21" borderId="97" applyNumberFormat="0" applyAlignment="0" applyProtection="0"/>
    <xf numFmtId="0" fontId="33" fillId="24" borderId="98" applyNumberFormat="0" applyFont="0" applyAlignment="0" applyProtection="0"/>
    <xf numFmtId="0" fontId="51" fillId="0" borderId="100" applyNumberFormat="0" applyFill="0" applyAlignment="0" applyProtection="0"/>
    <xf numFmtId="0" fontId="46" fillId="8" borderId="97" applyNumberFormat="0" applyAlignment="0" applyProtection="0"/>
    <xf numFmtId="0" fontId="46" fillId="8" borderId="97" applyNumberFormat="0" applyAlignment="0" applyProtection="0"/>
    <xf numFmtId="0" fontId="88" fillId="0" borderId="100" applyNumberFormat="0" applyFill="0" applyAlignment="0" applyProtection="0"/>
    <xf numFmtId="0" fontId="32" fillId="24" borderId="98" applyNumberFormat="0" applyFont="0" applyAlignment="0" applyProtection="0"/>
    <xf numFmtId="0" fontId="33" fillId="24" borderId="98" applyNumberFormat="0" applyFont="0" applyAlignment="0" applyProtection="0"/>
    <xf numFmtId="0" fontId="33" fillId="24" borderId="98" applyNumberFormat="0" applyFont="0" applyAlignment="0" applyProtection="0"/>
    <xf numFmtId="0" fontId="33" fillId="24" borderId="98" applyNumberFormat="0" applyFont="0" applyAlignment="0" applyProtection="0"/>
    <xf numFmtId="0" fontId="49" fillId="21" borderId="99" applyNumberFormat="0" applyAlignment="0" applyProtection="0"/>
    <xf numFmtId="0" fontId="39" fillId="21" borderId="97" applyNumberFormat="0" applyAlignment="0" applyProtection="0"/>
    <xf numFmtId="0" fontId="39" fillId="21" borderId="97" applyNumberFormat="0" applyAlignment="0" applyProtection="0"/>
    <xf numFmtId="0" fontId="84" fillId="21" borderId="97" applyNumberFormat="0" applyAlignment="0" applyProtection="0"/>
    <xf numFmtId="0" fontId="82" fillId="8" borderId="97" applyNumberFormat="0" applyAlignment="0" applyProtection="0"/>
    <xf numFmtId="0" fontId="46" fillId="8" borderId="97" applyNumberFormat="0" applyAlignment="0" applyProtection="0"/>
    <xf numFmtId="0" fontId="33" fillId="24" borderId="98" applyNumberFormat="0" applyFont="0" applyAlignment="0" applyProtection="0"/>
    <xf numFmtId="0" fontId="39" fillId="21" borderId="97" applyNumberFormat="0" applyAlignment="0" applyProtection="0"/>
    <xf numFmtId="0" fontId="46" fillId="8" borderId="97" applyNumberFormat="0" applyAlignment="0" applyProtection="0"/>
    <xf numFmtId="0" fontId="107" fillId="8" borderId="97" applyNumberFormat="0" applyAlignment="0" applyProtection="0"/>
    <xf numFmtId="0" fontId="100" fillId="21" borderId="97" applyNumberFormat="0" applyAlignment="0" applyProtection="0"/>
    <xf numFmtId="0" fontId="39" fillId="21" borderId="97" applyNumberFormat="0" applyAlignment="0" applyProtection="0"/>
    <xf numFmtId="0" fontId="39" fillId="21" borderId="97" applyNumberFormat="0" applyAlignment="0" applyProtection="0"/>
    <xf numFmtId="0" fontId="49" fillId="21" borderId="99" applyNumberFormat="0" applyAlignment="0" applyProtection="0"/>
    <xf numFmtId="0" fontId="51" fillId="0" borderId="100" applyNumberFormat="0" applyFill="0" applyAlignment="0" applyProtection="0"/>
    <xf numFmtId="0" fontId="33" fillId="24" borderId="98" applyNumberFormat="0" applyFont="0" applyAlignment="0" applyProtection="0"/>
    <xf numFmtId="0" fontId="83" fillId="21" borderId="99" applyNumberFormat="0" applyAlignment="0" applyProtection="0"/>
    <xf numFmtId="0" fontId="33" fillId="24" borderId="98" applyNumberFormat="0" applyFont="0" applyAlignment="0" applyProtection="0"/>
    <xf numFmtId="0" fontId="46" fillId="8" borderId="97" applyNumberFormat="0" applyAlignment="0" applyProtection="0"/>
    <xf numFmtId="0" fontId="46" fillId="8" borderId="97" applyNumberFormat="0" applyAlignment="0" applyProtection="0"/>
    <xf numFmtId="0" fontId="111" fillId="0" borderId="100" applyNumberFormat="0" applyFill="0" applyAlignment="0" applyProtection="0"/>
    <xf numFmtId="0" fontId="33" fillId="24" borderId="98" applyNumberFormat="0" applyFont="0" applyAlignment="0" applyProtection="0"/>
    <xf numFmtId="0" fontId="39" fillId="21" borderId="97" applyNumberFormat="0" applyAlignment="0" applyProtection="0"/>
    <xf numFmtId="0" fontId="33" fillId="24" borderId="98" applyNumberFormat="0" applyFont="0" applyAlignment="0" applyProtection="0"/>
    <xf numFmtId="0" fontId="51" fillId="0" borderId="100" applyNumberFormat="0" applyFill="0" applyAlignment="0" applyProtection="0"/>
    <xf numFmtId="0" fontId="51" fillId="0" borderId="100" applyNumberFormat="0" applyFill="0" applyAlignment="0" applyProtection="0"/>
    <xf numFmtId="0" fontId="39" fillId="21" borderId="97" applyNumberFormat="0" applyAlignment="0" applyProtection="0"/>
    <xf numFmtId="0" fontId="33" fillId="24" borderId="98" applyNumberFormat="0" applyFont="0" applyAlignment="0" applyProtection="0"/>
    <xf numFmtId="0" fontId="32" fillId="24" borderId="98" applyNumberFormat="0" applyFont="0" applyAlignment="0" applyProtection="0"/>
    <xf numFmtId="0" fontId="51" fillId="0" borderId="100" applyNumberFormat="0" applyFill="0" applyAlignment="0" applyProtection="0"/>
    <xf numFmtId="0" fontId="46" fillId="8" borderId="97" applyNumberFormat="0" applyAlignment="0" applyProtection="0"/>
    <xf numFmtId="0" fontId="88" fillId="0" borderId="100" applyNumberFormat="0" applyFill="0" applyAlignment="0" applyProtection="0"/>
    <xf numFmtId="0" fontId="83" fillId="21" borderId="99" applyNumberFormat="0" applyAlignment="0" applyProtection="0"/>
    <xf numFmtId="0" fontId="84" fillId="21" borderId="97" applyNumberFormat="0" applyAlignment="0" applyProtection="0"/>
    <xf numFmtId="0" fontId="46" fillId="8" borderId="97" applyNumberFormat="0" applyAlignment="0" applyProtection="0"/>
    <xf numFmtId="0" fontId="33" fillId="24" borderId="98" applyNumberFormat="0" applyFont="0" applyAlignment="0" applyProtection="0"/>
    <xf numFmtId="0" fontId="49" fillId="21" borderId="99" applyNumberFormat="0" applyAlignment="0" applyProtection="0"/>
    <xf numFmtId="0" fontId="88" fillId="0" borderId="100" applyNumberFormat="0" applyFill="0" applyAlignment="0" applyProtection="0"/>
    <xf numFmtId="0" fontId="39" fillId="21" borderId="97" applyNumberFormat="0" applyAlignment="0" applyProtection="0"/>
    <xf numFmtId="0" fontId="33" fillId="24" borderId="98" applyNumberFormat="0" applyFont="0" applyAlignment="0" applyProtection="0"/>
    <xf numFmtId="0" fontId="88" fillId="0" borderId="100" applyNumberFormat="0" applyFill="0" applyAlignment="0" applyProtection="0"/>
    <xf numFmtId="0" fontId="110" fillId="21" borderId="99" applyNumberFormat="0" applyAlignment="0" applyProtection="0"/>
    <xf numFmtId="0" fontId="46" fillId="8" borderId="97" applyNumberFormat="0" applyAlignment="0" applyProtection="0"/>
    <xf numFmtId="0" fontId="33" fillId="24" borderId="98" applyNumberFormat="0" applyFont="0" applyAlignment="0" applyProtection="0"/>
    <xf numFmtId="0" fontId="32" fillId="24" borderId="98" applyNumberFormat="0" applyFont="0" applyAlignment="0" applyProtection="0"/>
    <xf numFmtId="0" fontId="111" fillId="0" borderId="100" applyNumberFormat="0" applyFill="0" applyAlignment="0" applyProtection="0"/>
    <xf numFmtId="0" fontId="84" fillId="21" borderId="97" applyNumberFormat="0" applyAlignment="0" applyProtection="0"/>
    <xf numFmtId="0" fontId="49" fillId="21" borderId="99" applyNumberFormat="0" applyAlignment="0" applyProtection="0"/>
    <xf numFmtId="0" fontId="83" fillId="21" borderId="99" applyNumberFormat="0" applyAlignment="0" applyProtection="0"/>
    <xf numFmtId="0" fontId="81" fillId="24" borderId="98" applyNumberFormat="0" applyFont="0" applyAlignment="0" applyProtection="0"/>
    <xf numFmtId="0" fontId="83" fillId="21" borderId="99" applyNumberFormat="0" applyAlignment="0" applyProtection="0"/>
    <xf numFmtId="0" fontId="82" fillId="8" borderId="97" applyNumberFormat="0" applyAlignment="0" applyProtection="0"/>
    <xf numFmtId="0" fontId="82" fillId="8" borderId="97" applyNumberFormat="0" applyAlignment="0" applyProtection="0"/>
    <xf numFmtId="0" fontId="49" fillId="21" borderId="99" applyNumberFormat="0" applyAlignment="0" applyProtection="0"/>
    <xf numFmtId="0" fontId="39" fillId="21" borderId="97" applyNumberFormat="0" applyAlignment="0" applyProtection="0"/>
    <xf numFmtId="0" fontId="39" fillId="21" borderId="97" applyNumberFormat="0" applyAlignment="0" applyProtection="0"/>
    <xf numFmtId="0" fontId="49" fillId="21" borderId="99" applyNumberFormat="0" applyAlignment="0" applyProtection="0"/>
    <xf numFmtId="0" fontId="39" fillId="21" borderId="97" applyNumberFormat="0" applyAlignment="0" applyProtection="0"/>
    <xf numFmtId="0" fontId="39" fillId="21" borderId="97" applyNumberFormat="0" applyAlignment="0" applyProtection="0"/>
    <xf numFmtId="0" fontId="46" fillId="8" borderId="97" applyNumberFormat="0" applyAlignment="0" applyProtection="0"/>
    <xf numFmtId="0" fontId="32" fillId="24" borderId="98" applyNumberFormat="0" applyFont="0" applyAlignment="0" applyProtection="0"/>
    <xf numFmtId="0" fontId="88" fillId="0" borderId="100" applyNumberFormat="0" applyFill="0" applyAlignment="0" applyProtection="0"/>
    <xf numFmtId="0" fontId="49" fillId="21" borderId="99" applyNumberFormat="0" applyAlignment="0" applyProtection="0"/>
    <xf numFmtId="0" fontId="39" fillId="21" borderId="97" applyNumberFormat="0" applyAlignment="0" applyProtection="0"/>
    <xf numFmtId="0" fontId="33" fillId="24" borderId="98" applyNumberFormat="0" applyFont="0" applyAlignment="0" applyProtection="0"/>
    <xf numFmtId="0" fontId="39" fillId="21" borderId="97" applyNumberFormat="0" applyAlignment="0" applyProtection="0"/>
    <xf numFmtId="0" fontId="46" fillId="8" borderId="97" applyNumberFormat="0" applyAlignment="0" applyProtection="0"/>
    <xf numFmtId="0" fontId="82" fillId="8" borderId="97" applyNumberFormat="0" applyAlignment="0" applyProtection="0"/>
    <xf numFmtId="0" fontId="46" fillId="8" borderId="97" applyNumberFormat="0" applyAlignment="0" applyProtection="0"/>
    <xf numFmtId="0" fontId="33" fillId="24" borderId="98" applyNumberFormat="0" applyFont="0" applyAlignment="0" applyProtection="0"/>
    <xf numFmtId="0" fontId="46" fillId="8" borderId="97" applyNumberFormat="0" applyAlignment="0" applyProtection="0"/>
    <xf numFmtId="0" fontId="33" fillId="24" borderId="98" applyNumberFormat="0" applyFont="0" applyAlignment="0" applyProtection="0"/>
    <xf numFmtId="0" fontId="49" fillId="21" borderId="99" applyNumberFormat="0" applyAlignment="0" applyProtection="0"/>
    <xf numFmtId="0" fontId="46" fillId="8" borderId="97" applyNumberFormat="0" applyAlignment="0" applyProtection="0"/>
    <xf numFmtId="0" fontId="33" fillId="24" borderId="98" applyNumberFormat="0" applyFont="0" applyAlignment="0" applyProtection="0"/>
    <xf numFmtId="0" fontId="51" fillId="0" borderId="100" applyNumberFormat="0" applyFill="0" applyAlignment="0" applyProtection="0"/>
    <xf numFmtId="0" fontId="39" fillId="21" borderId="97" applyNumberFormat="0" applyAlignment="0" applyProtection="0"/>
    <xf numFmtId="0" fontId="33" fillId="24" borderId="98" applyNumberFormat="0" applyFont="0" applyAlignment="0" applyProtection="0"/>
    <xf numFmtId="0" fontId="39" fillId="21" borderId="97" applyNumberFormat="0" applyAlignment="0" applyProtection="0"/>
    <xf numFmtId="0" fontId="39" fillId="21" borderId="97" applyNumberFormat="0" applyAlignment="0" applyProtection="0"/>
    <xf numFmtId="0" fontId="46" fillId="8" borderId="97" applyNumberFormat="0" applyAlignment="0" applyProtection="0"/>
    <xf numFmtId="0" fontId="39" fillId="21" borderId="97" applyNumberFormat="0" applyAlignment="0" applyProtection="0"/>
    <xf numFmtId="0" fontId="49" fillId="21" borderId="99" applyNumberFormat="0" applyAlignment="0" applyProtection="0"/>
    <xf numFmtId="0" fontId="51" fillId="0" borderId="100" applyNumberFormat="0" applyFill="0" applyAlignment="0" applyProtection="0"/>
    <xf numFmtId="0" fontId="33" fillId="24" borderId="98" applyNumberFormat="0" applyFont="0" applyAlignment="0" applyProtection="0"/>
    <xf numFmtId="0" fontId="83" fillId="21" borderId="99" applyNumberFormat="0" applyAlignment="0" applyProtection="0"/>
    <xf numFmtId="0" fontId="39" fillId="21" borderId="97" applyNumberFormat="0" applyAlignment="0" applyProtection="0"/>
    <xf numFmtId="0" fontId="82" fillId="8" borderId="97" applyNumberFormat="0" applyAlignment="0" applyProtection="0"/>
    <xf numFmtId="0" fontId="39" fillId="21" borderId="97" applyNumberFormat="0" applyAlignment="0" applyProtection="0"/>
    <xf numFmtId="0" fontId="82" fillId="8" borderId="97" applyNumberFormat="0" applyAlignment="0" applyProtection="0"/>
    <xf numFmtId="0" fontId="83" fillId="21" borderId="99" applyNumberFormat="0" applyAlignment="0" applyProtection="0"/>
    <xf numFmtId="0" fontId="84" fillId="21" borderId="97" applyNumberFormat="0" applyAlignment="0" applyProtection="0"/>
    <xf numFmtId="0" fontId="88" fillId="0" borderId="100" applyNumberFormat="0" applyFill="0" applyAlignment="0" applyProtection="0"/>
    <xf numFmtId="0" fontId="32" fillId="24" borderId="98" applyNumberFormat="0" applyFont="0" applyAlignment="0" applyProtection="0"/>
    <xf numFmtId="0" fontId="46" fillId="8" borderId="97" applyNumberFormat="0" applyAlignment="0" applyProtection="0"/>
    <xf numFmtId="0" fontId="84" fillId="21" borderId="97" applyNumberFormat="0" applyAlignment="0" applyProtection="0"/>
    <xf numFmtId="0" fontId="46" fillId="8" borderId="97" applyNumberFormat="0" applyAlignment="0" applyProtection="0"/>
    <xf numFmtId="0" fontId="51" fillId="0" borderId="100" applyNumberFormat="0" applyFill="0" applyAlignment="0" applyProtection="0"/>
    <xf numFmtId="0" fontId="32" fillId="24" borderId="98" applyNumberFormat="0" applyFont="0" applyAlignment="0" applyProtection="0"/>
    <xf numFmtId="0" fontId="49" fillId="21" borderId="99" applyNumberFormat="0" applyAlignment="0" applyProtection="0"/>
    <xf numFmtId="0" fontId="32" fillId="24" borderId="98" applyNumberFormat="0" applyFont="0" applyAlignment="0" applyProtection="0"/>
    <xf numFmtId="0" fontId="32" fillId="24" borderId="98" applyNumberFormat="0" applyFont="0" applyAlignment="0" applyProtection="0"/>
    <xf numFmtId="0" fontId="51" fillId="0" borderId="100" applyNumberFormat="0" applyFill="0" applyAlignment="0" applyProtection="0"/>
    <xf numFmtId="0" fontId="46" fillId="8" borderId="97" applyNumberFormat="0" applyAlignment="0" applyProtection="0"/>
    <xf numFmtId="0" fontId="51" fillId="0" borderId="100" applyNumberFormat="0" applyFill="0" applyAlignment="0" applyProtection="0"/>
    <xf numFmtId="0" fontId="110" fillId="21" borderId="99" applyNumberFormat="0" applyAlignment="0" applyProtection="0"/>
    <xf numFmtId="0" fontId="107" fillId="8" borderId="97" applyNumberFormat="0" applyAlignment="0" applyProtection="0"/>
    <xf numFmtId="0" fontId="33" fillId="24" borderId="98" applyNumberFormat="0" applyFont="0" applyAlignment="0" applyProtection="0"/>
    <xf numFmtId="0" fontId="82" fillId="8" borderId="97" applyNumberFormat="0" applyAlignment="0" applyProtection="0"/>
    <xf numFmtId="0" fontId="39" fillId="21" borderId="97" applyNumberFormat="0" applyAlignment="0" applyProtection="0"/>
    <xf numFmtId="0" fontId="82" fillId="8" borderId="97" applyNumberFormat="0" applyAlignment="0" applyProtection="0"/>
    <xf numFmtId="0" fontId="83" fillId="21" borderId="99" applyNumberFormat="0" applyAlignment="0" applyProtection="0"/>
    <xf numFmtId="0" fontId="84" fillId="21" borderId="97" applyNumberFormat="0" applyAlignment="0" applyProtection="0"/>
    <xf numFmtId="0" fontId="88" fillId="0" borderId="100" applyNumberFormat="0" applyFill="0" applyAlignment="0" applyProtection="0"/>
    <xf numFmtId="0" fontId="32" fillId="24" borderId="98" applyNumberFormat="0" applyFont="0" applyAlignment="0" applyProtection="0"/>
    <xf numFmtId="0" fontId="46" fillId="8" borderId="97" applyNumberFormat="0" applyAlignment="0" applyProtection="0"/>
    <xf numFmtId="0" fontId="84" fillId="21" borderId="97" applyNumberFormat="0" applyAlignment="0" applyProtection="0"/>
    <xf numFmtId="0" fontId="46" fillId="8" borderId="97" applyNumberFormat="0" applyAlignment="0" applyProtection="0"/>
    <xf numFmtId="0" fontId="51" fillId="0" borderId="100" applyNumberFormat="0" applyFill="0" applyAlignment="0" applyProtection="0"/>
    <xf numFmtId="0" fontId="32" fillId="24" borderId="98" applyNumberFormat="0" applyFont="0" applyAlignment="0" applyProtection="0"/>
    <xf numFmtId="0" fontId="49" fillId="21" borderId="99" applyNumberFormat="0" applyAlignment="0" applyProtection="0"/>
    <xf numFmtId="0" fontId="32" fillId="24" borderId="98" applyNumberFormat="0" applyFont="0" applyAlignment="0" applyProtection="0"/>
    <xf numFmtId="0" fontId="32" fillId="24" borderId="98" applyNumberFormat="0" applyFont="0" applyAlignment="0" applyProtection="0"/>
    <xf numFmtId="0" fontId="51" fillId="0" borderId="100" applyNumberFormat="0" applyFill="0" applyAlignment="0" applyProtection="0"/>
    <xf numFmtId="0" fontId="46" fillId="8" borderId="97" applyNumberFormat="0" applyAlignment="0" applyProtection="0"/>
    <xf numFmtId="0" fontId="113"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113" fillId="0" borderId="0"/>
    <xf numFmtId="0" fontId="113"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113" fillId="31" borderId="18" applyNumberFormat="0" applyFont="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33" fillId="24" borderId="102" applyNumberFormat="0" applyFont="0" applyAlignment="0" applyProtection="0"/>
    <xf numFmtId="0" fontId="46" fillId="8" borderId="101" applyNumberFormat="0" applyAlignment="0" applyProtection="0"/>
    <xf numFmtId="0" fontId="32" fillId="24" borderId="102" applyNumberFormat="0" applyFont="0" applyAlignment="0" applyProtection="0"/>
    <xf numFmtId="0" fontId="49" fillId="21" borderId="103" applyNumberFormat="0" applyAlignment="0" applyProtection="0"/>
    <xf numFmtId="0" fontId="100" fillId="21" borderId="101" applyNumberFormat="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32" fillId="24" borderId="102" applyNumberFormat="0" applyFont="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84" fillId="21" borderId="101" applyNumberFormat="0" applyAlignment="0" applyProtection="0"/>
    <xf numFmtId="0" fontId="6" fillId="0" borderId="0"/>
    <xf numFmtId="43" fontId="6" fillId="0" borderId="0" applyFont="0" applyFill="0" applyBorder="0" applyAlignment="0" applyProtection="0"/>
    <xf numFmtId="0" fontId="107" fillId="8" borderId="101" applyNumberFormat="0" applyAlignment="0" applyProtection="0"/>
    <xf numFmtId="0" fontId="49" fillId="21" borderId="103" applyNumberFormat="0" applyAlignment="0" applyProtection="0"/>
    <xf numFmtId="0" fontId="33" fillId="24" borderId="102" applyNumberFormat="0" applyFont="0" applyAlignment="0" applyProtection="0"/>
    <xf numFmtId="0" fontId="39" fillId="21" borderId="101" applyNumberFormat="0" applyAlignment="0" applyProtection="0"/>
    <xf numFmtId="0" fontId="33" fillId="24" borderId="102" applyNumberFormat="0" applyFont="0" applyAlignment="0" applyProtection="0"/>
    <xf numFmtId="0" fontId="84" fillId="21" borderId="101" applyNumberFormat="0" applyAlignment="0" applyProtection="0"/>
    <xf numFmtId="0" fontId="49" fillId="21" borderId="103" applyNumberFormat="0" applyAlignment="0" applyProtection="0"/>
    <xf numFmtId="0" fontId="88" fillId="0" borderId="104" applyNumberFormat="0" applyFill="0" applyAlignment="0" applyProtection="0"/>
    <xf numFmtId="0" fontId="111" fillId="0" borderId="104" applyNumberFormat="0" applyFill="0" applyAlignment="0" applyProtection="0"/>
    <xf numFmtId="0" fontId="46" fillId="8" borderId="101" applyNumberFormat="0" applyAlignment="0" applyProtection="0"/>
    <xf numFmtId="0" fontId="107" fillId="8" borderId="101" applyNumberFormat="0" applyAlignment="0" applyProtection="0"/>
    <xf numFmtId="0" fontId="100" fillId="21" borderId="101" applyNumberFormat="0" applyAlignment="0" applyProtection="0"/>
    <xf numFmtId="0" fontId="39" fillId="21" borderId="101" applyNumberFormat="0" applyAlignment="0" applyProtection="0"/>
    <xf numFmtId="0" fontId="49" fillId="21" borderId="103" applyNumberFormat="0" applyAlignment="0" applyProtection="0"/>
    <xf numFmtId="43" fontId="6" fillId="0" borderId="0" applyFont="0" applyFill="0" applyBorder="0" applyAlignment="0" applyProtection="0"/>
    <xf numFmtId="0" fontId="32" fillId="24" borderId="102" applyNumberFormat="0" applyFont="0" applyAlignment="0" applyProtection="0"/>
    <xf numFmtId="0" fontId="49" fillId="21" borderId="103" applyNumberFormat="0" applyAlignment="0" applyProtection="0"/>
    <xf numFmtId="0" fontId="100" fillId="21" borderId="101" applyNumberFormat="0" applyAlignment="0" applyProtection="0"/>
    <xf numFmtId="0" fontId="46" fillId="8" borderId="101" applyNumberFormat="0" applyAlignment="0" applyProtection="0"/>
    <xf numFmtId="0" fontId="32" fillId="24" borderId="102" applyNumberFormat="0" applyFont="0" applyAlignment="0" applyProtection="0"/>
    <xf numFmtId="0" fontId="46" fillId="8" borderId="101" applyNumberFormat="0" applyAlignment="0" applyProtection="0"/>
    <xf numFmtId="0" fontId="32" fillId="24" borderId="102" applyNumberFormat="0" applyFont="0" applyAlignment="0" applyProtection="0"/>
    <xf numFmtId="0" fontId="32" fillId="24" borderId="102" applyNumberFormat="0" applyFont="0" applyAlignment="0" applyProtection="0"/>
    <xf numFmtId="0" fontId="49" fillId="21" borderId="103" applyNumberFormat="0" applyAlignment="0" applyProtection="0"/>
    <xf numFmtId="0" fontId="6" fillId="0" borderId="0"/>
    <xf numFmtId="0" fontId="83" fillId="21" borderId="103" applyNumberFormat="0" applyAlignment="0" applyProtection="0"/>
    <xf numFmtId="0" fontId="32" fillId="24" borderId="102" applyNumberFormat="0" applyFont="0" applyAlignment="0" applyProtection="0"/>
    <xf numFmtId="0" fontId="33" fillId="24" borderId="102" applyNumberFormat="0" applyFont="0" applyAlignment="0" applyProtection="0"/>
    <xf numFmtId="0" fontId="49" fillId="21" borderId="103" applyNumberFormat="0" applyAlignment="0" applyProtection="0"/>
    <xf numFmtId="0" fontId="83" fillId="21" borderId="103" applyNumberFormat="0" applyAlignment="0" applyProtection="0"/>
    <xf numFmtId="0" fontId="51" fillId="0" borderId="104" applyNumberFormat="0" applyFill="0" applyAlignment="0" applyProtection="0"/>
    <xf numFmtId="0" fontId="32" fillId="24" borderId="102" applyNumberFormat="0" applyFont="0" applyAlignment="0" applyProtection="0"/>
    <xf numFmtId="0" fontId="46" fillId="8" borderId="101" applyNumberFormat="0" applyAlignment="0" applyProtection="0"/>
    <xf numFmtId="0" fontId="39" fillId="21" borderId="101" applyNumberFormat="0" applyAlignment="0" applyProtection="0"/>
    <xf numFmtId="43" fontId="6" fillId="0" borderId="0" applyFont="0" applyFill="0" applyBorder="0" applyAlignment="0" applyProtection="0"/>
    <xf numFmtId="0" fontId="39" fillId="21" borderId="101" applyNumberFormat="0" applyAlignment="0" applyProtection="0"/>
    <xf numFmtId="0" fontId="39" fillId="21" borderId="101" applyNumberFormat="0" applyAlignment="0" applyProtection="0"/>
    <xf numFmtId="0" fontId="84" fillId="21" borderId="101" applyNumberFormat="0" applyAlignment="0" applyProtection="0"/>
    <xf numFmtId="0" fontId="84" fillId="21" borderId="101" applyNumberFormat="0" applyAlignment="0" applyProtection="0"/>
    <xf numFmtId="0" fontId="46" fillId="8"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46" fillId="8" borderId="101" applyNumberFormat="0" applyAlignment="0" applyProtection="0"/>
    <xf numFmtId="0" fontId="39" fillId="21" borderId="101" applyNumberFormat="0" applyAlignment="0" applyProtection="0"/>
    <xf numFmtId="0" fontId="46" fillId="8" borderId="101" applyNumberFormat="0" applyAlignment="0" applyProtection="0"/>
    <xf numFmtId="0" fontId="82" fillId="8" borderId="101" applyNumberFormat="0" applyAlignment="0" applyProtection="0"/>
    <xf numFmtId="0" fontId="46" fillId="8" borderId="101" applyNumberFormat="0" applyAlignment="0" applyProtection="0"/>
    <xf numFmtId="0" fontId="49" fillId="21" borderId="103" applyNumberFormat="0" applyAlignment="0" applyProtection="0"/>
    <xf numFmtId="0" fontId="51" fillId="0" borderId="104" applyNumberFormat="0" applyFill="0" applyAlignment="0" applyProtection="0"/>
    <xf numFmtId="0" fontId="33" fillId="24" borderId="102" applyNumberFormat="0" applyFont="0" applyAlignment="0" applyProtection="0"/>
    <xf numFmtId="0" fontId="32" fillId="24" borderId="102" applyNumberFormat="0" applyFont="0" applyAlignment="0" applyProtection="0"/>
    <xf numFmtId="0" fontId="33" fillId="24" borderId="102" applyNumberFormat="0" applyFont="0" applyAlignment="0" applyProtection="0"/>
    <xf numFmtId="0" fontId="84" fillId="21" borderId="101" applyNumberFormat="0" applyAlignment="0" applyProtection="0"/>
    <xf numFmtId="0" fontId="82" fillId="8" borderId="101" applyNumberFormat="0" applyAlignment="0" applyProtection="0"/>
    <xf numFmtId="0" fontId="82" fillId="8" borderId="101" applyNumberFormat="0" applyAlignment="0" applyProtection="0"/>
    <xf numFmtId="0" fontId="46" fillId="8" borderId="101" applyNumberFormat="0" applyAlignment="0" applyProtection="0"/>
    <xf numFmtId="0" fontId="83" fillId="21" borderId="103" applyNumberFormat="0" applyAlignment="0" applyProtection="0"/>
    <xf numFmtId="0" fontId="81" fillId="24" borderId="102" applyNumberFormat="0" applyFont="0" applyAlignment="0" applyProtection="0"/>
    <xf numFmtId="0" fontId="33" fillId="24" borderId="102" applyNumberFormat="0" applyFont="0" applyAlignment="0" applyProtection="0"/>
    <xf numFmtId="0" fontId="6" fillId="0" borderId="0"/>
    <xf numFmtId="0" fontId="33" fillId="24" borderId="102" applyNumberFormat="0" applyFont="0" applyAlignment="0" applyProtection="0"/>
    <xf numFmtId="0" fontId="33" fillId="24" borderId="102" applyNumberFormat="0" applyFont="0" applyAlignment="0" applyProtection="0"/>
    <xf numFmtId="0" fontId="32" fillId="24" borderId="102" applyNumberFormat="0" applyFont="0" applyAlignment="0" applyProtection="0"/>
    <xf numFmtId="0" fontId="81" fillId="24" borderId="102" applyNumberFormat="0" applyFont="0" applyAlignment="0" applyProtection="0"/>
    <xf numFmtId="0" fontId="49" fillId="21" borderId="103" applyNumberFormat="0" applyAlignment="0" applyProtection="0"/>
    <xf numFmtId="0" fontId="83" fillId="21" borderId="103" applyNumberFormat="0" applyAlignment="0" applyProtection="0"/>
    <xf numFmtId="0" fontId="46" fillId="8" borderId="101" applyNumberForma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51" fillId="0" borderId="104" applyNumberFormat="0" applyFill="0" applyAlignment="0" applyProtection="0"/>
    <xf numFmtId="0" fontId="33" fillId="24" borderId="102" applyNumberFormat="0" applyFont="0" applyAlignment="0" applyProtection="0"/>
    <xf numFmtId="0" fontId="83" fillId="21" borderId="10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3" fillId="24" borderId="102" applyNumberFormat="0" applyFont="0" applyAlignment="0" applyProtection="0"/>
    <xf numFmtId="0" fontId="83" fillId="21" borderId="103" applyNumberFormat="0" applyAlignment="0" applyProtection="0"/>
    <xf numFmtId="0" fontId="46" fillId="8" borderId="101" applyNumberFormat="0" applyAlignment="0" applyProtection="0"/>
    <xf numFmtId="0" fontId="88" fillId="0" borderId="104" applyNumberFormat="0" applyFill="0" applyAlignment="0" applyProtection="0"/>
    <xf numFmtId="0" fontId="49" fillId="21" borderId="103" applyNumberFormat="0" applyAlignment="0" applyProtection="0"/>
    <xf numFmtId="0" fontId="39" fillId="21" borderId="101" applyNumberFormat="0" applyAlignment="0" applyProtection="0"/>
    <xf numFmtId="0" fontId="49" fillId="21" borderId="103" applyNumberFormat="0" applyAlignment="0" applyProtection="0"/>
    <xf numFmtId="0" fontId="33" fillId="24" borderId="102" applyNumberFormat="0" applyFont="0" applyAlignment="0" applyProtection="0"/>
    <xf numFmtId="0" fontId="82" fillId="8" borderId="101" applyNumberFormat="0" applyAlignment="0" applyProtection="0"/>
    <xf numFmtId="0" fontId="83" fillId="21" borderId="103" applyNumberFormat="0" applyAlignment="0" applyProtection="0"/>
    <xf numFmtId="0" fontId="84" fillId="21" borderId="101" applyNumberFormat="0" applyAlignment="0" applyProtection="0"/>
    <xf numFmtId="0" fontId="88" fillId="0" borderId="104" applyNumberFormat="0" applyFill="0" applyAlignment="0" applyProtection="0"/>
    <xf numFmtId="0" fontId="82" fillId="8" borderId="101" applyNumberFormat="0" applyAlignment="0" applyProtection="0"/>
    <xf numFmtId="0" fontId="46" fillId="8" borderId="101" applyNumberFormat="0" applyAlignment="0" applyProtection="0"/>
    <xf numFmtId="0" fontId="49" fillId="21" borderId="103" applyNumberFormat="0" applyAlignment="0" applyProtection="0"/>
    <xf numFmtId="0" fontId="32" fillId="24" borderId="102" applyNumberFormat="0" applyFont="0" applyAlignment="0" applyProtection="0"/>
    <xf numFmtId="0" fontId="33" fillId="24" borderId="102" applyNumberFormat="0" applyFont="0" applyAlignment="0" applyProtection="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110" fillId="21" borderId="103" applyNumberFormat="0" applyAlignment="0" applyProtection="0"/>
    <xf numFmtId="0" fontId="39" fillId="21" borderId="101" applyNumberFormat="0" applyAlignment="0" applyProtection="0"/>
    <xf numFmtId="0" fontId="33" fillId="24" borderId="102" applyNumberFormat="0" applyFont="0" applyAlignment="0" applyProtection="0"/>
    <xf numFmtId="0" fontId="81" fillId="24" borderId="102" applyNumberFormat="0" applyFont="0" applyAlignment="0" applyProtection="0"/>
    <xf numFmtId="0" fontId="46" fillId="8" borderId="101" applyNumberFormat="0" applyAlignment="0" applyProtection="0"/>
    <xf numFmtId="0" fontId="33" fillId="24" borderId="102" applyNumberFormat="0" applyFont="0" applyAlignment="0" applyProtection="0"/>
    <xf numFmtId="0" fontId="88" fillId="0" borderId="104" applyNumberFormat="0" applyFill="0" applyAlignment="0" applyProtection="0"/>
    <xf numFmtId="0" fontId="32" fillId="24" borderId="102" applyNumberFormat="0" applyFont="0" applyAlignment="0" applyProtection="0"/>
    <xf numFmtId="0" fontId="49" fillId="21" borderId="103" applyNumberFormat="0" applyAlignment="0" applyProtection="0"/>
    <xf numFmtId="0" fontId="46" fillId="8" borderId="101" applyNumberFormat="0" applyAlignment="0" applyProtection="0"/>
    <xf numFmtId="0" fontId="84" fillId="21" borderId="101" applyNumberFormat="0" applyAlignment="0" applyProtection="0"/>
    <xf numFmtId="0" fontId="46" fillId="8" borderId="101" applyNumberFormat="0" applyAlignment="0" applyProtection="0"/>
    <xf numFmtId="0" fontId="32" fillId="24" borderId="102" applyNumberFormat="0" applyFont="0" applyAlignment="0" applyProtection="0"/>
    <xf numFmtId="0" fontId="33" fillId="24" borderId="102" applyNumberFormat="0" applyFont="0" applyAlignment="0" applyProtection="0"/>
    <xf numFmtId="0" fontId="100" fillId="21" borderId="101" applyNumberFormat="0" applyAlignment="0" applyProtection="0"/>
    <xf numFmtId="0" fontId="33" fillId="24" borderId="102" applyNumberFormat="0" applyFont="0" applyAlignment="0" applyProtection="0"/>
    <xf numFmtId="0" fontId="33" fillId="24" borderId="102" applyNumberFormat="0" applyFont="0" applyAlignment="0" applyProtection="0"/>
    <xf numFmtId="43" fontId="6" fillId="0" borderId="0" applyFont="0" applyFill="0" applyBorder="0" applyAlignment="0" applyProtection="0"/>
    <xf numFmtId="0" fontId="39" fillId="21" borderId="101" applyNumberFormat="0" applyAlignment="0" applyProtection="0"/>
    <xf numFmtId="0" fontId="46" fillId="8" borderId="101" applyNumberFormat="0" applyAlignment="0" applyProtection="0"/>
    <xf numFmtId="0" fontId="107" fillId="8" borderId="101" applyNumberFormat="0" applyAlignment="0" applyProtection="0"/>
    <xf numFmtId="0" fontId="51" fillId="0" borderId="104" applyNumberFormat="0" applyFill="0" applyAlignment="0" applyProtection="0"/>
    <xf numFmtId="0" fontId="82" fillId="8" borderId="101" applyNumberFormat="0" applyAlignment="0" applyProtection="0"/>
    <xf numFmtId="0" fontId="39" fillId="21" borderId="101" applyNumberFormat="0" applyAlignment="0" applyProtection="0"/>
    <xf numFmtId="0" fontId="6" fillId="0" borderId="0"/>
    <xf numFmtId="0" fontId="33" fillId="24" borderId="102" applyNumberFormat="0" applyFont="0" applyAlignment="0" applyProtection="0"/>
    <xf numFmtId="0" fontId="6" fillId="0" borderId="0"/>
    <xf numFmtId="0" fontId="33" fillId="24" borderId="102" applyNumberFormat="0" applyFont="0" applyAlignment="0" applyProtection="0"/>
    <xf numFmtId="0" fontId="33" fillId="24" borderId="102" applyNumberFormat="0" applyFont="0" applyAlignment="0" applyProtection="0"/>
    <xf numFmtId="0" fontId="33" fillId="24" borderId="102" applyNumberFormat="0" applyFont="0" applyAlignment="0" applyProtection="0"/>
    <xf numFmtId="0" fontId="81" fillId="24" borderId="102" applyNumberFormat="0" applyFont="0" applyAlignment="0" applyProtection="0"/>
    <xf numFmtId="0" fontId="110" fillId="21" borderId="103" applyNumberFormat="0" applyAlignment="0" applyProtection="0"/>
    <xf numFmtId="0" fontId="111" fillId="0" borderId="104" applyNumberFormat="0" applyFill="0" applyAlignment="0" applyProtection="0"/>
    <xf numFmtId="0" fontId="46" fillId="8" borderId="101" applyNumberFormat="0" applyAlignment="0" applyProtection="0"/>
    <xf numFmtId="0" fontId="82" fillId="8" borderId="101" applyNumberFormat="0" applyAlignment="0" applyProtection="0"/>
    <xf numFmtId="0" fontId="83" fillId="21" borderId="103" applyNumberFormat="0" applyAlignment="0" applyProtection="0"/>
    <xf numFmtId="0" fontId="84" fillId="21" borderId="101" applyNumberFormat="0" applyAlignment="0" applyProtection="0"/>
    <xf numFmtId="0" fontId="88" fillId="0" borderId="104" applyNumberFormat="0" applyFill="0" applyAlignment="0" applyProtection="0"/>
    <xf numFmtId="0" fontId="32" fillId="24" borderId="102" applyNumberFormat="0" applyFont="0" applyAlignment="0" applyProtection="0"/>
    <xf numFmtId="0" fontId="88" fillId="0" borderId="104" applyNumberFormat="0" applyFill="0" applyAlignment="0" applyProtection="0"/>
    <xf numFmtId="0" fontId="32" fillId="24" borderId="102" applyNumberFormat="0" applyFont="0" applyAlignment="0" applyProtection="0"/>
    <xf numFmtId="0" fontId="46" fillId="8" borderId="101" applyNumberFormat="0" applyAlignment="0" applyProtection="0"/>
    <xf numFmtId="0" fontId="32" fillId="24" borderId="102" applyNumberFormat="0" applyFont="0" applyAlignment="0" applyProtection="0"/>
    <xf numFmtId="0" fontId="32" fillId="24" borderId="102" applyNumberFormat="0" applyFont="0" applyAlignment="0" applyProtection="0"/>
    <xf numFmtId="0" fontId="46" fillId="8" borderId="101" applyNumberFormat="0" applyAlignment="0" applyProtection="0"/>
    <xf numFmtId="0" fontId="32" fillId="24" borderId="102" applyNumberFormat="0" applyFont="0" applyAlignment="0" applyProtection="0"/>
    <xf numFmtId="0" fontId="39" fillId="21" borderId="101" applyNumberFormat="0" applyAlignment="0" applyProtection="0"/>
    <xf numFmtId="0" fontId="51" fillId="0" borderId="104" applyNumberFormat="0" applyFill="0" applyAlignment="0" applyProtection="0"/>
    <xf numFmtId="0" fontId="49" fillId="21" borderId="103" applyNumberFormat="0" applyAlignment="0" applyProtection="0"/>
    <xf numFmtId="0" fontId="32" fillId="24" borderId="102" applyNumberFormat="0" applyFont="0" applyAlignment="0" applyProtection="0"/>
    <xf numFmtId="0" fontId="39" fillId="21" borderId="101" applyNumberFormat="0" applyAlignment="0" applyProtection="0"/>
    <xf numFmtId="0" fontId="111" fillId="0" borderId="104" applyNumberFormat="0" applyFill="0" applyAlignment="0" applyProtection="0"/>
    <xf numFmtId="0" fontId="33" fillId="24" borderId="102" applyNumberFormat="0" applyFont="0" applyAlignment="0" applyProtection="0"/>
    <xf numFmtId="0" fontId="111" fillId="0" borderId="104" applyNumberFormat="0" applyFill="0" applyAlignment="0" applyProtection="0"/>
    <xf numFmtId="0" fontId="46" fillId="8" borderId="101" applyNumberFormat="0" applyAlignment="0" applyProtection="0"/>
    <xf numFmtId="0" fontId="84" fillId="21" borderId="101" applyNumberFormat="0" applyAlignment="0" applyProtection="0"/>
    <xf numFmtId="0" fontId="39" fillId="21" borderId="101" applyNumberFormat="0" applyAlignment="0" applyProtection="0"/>
    <xf numFmtId="0" fontId="82" fillId="8"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110" fillId="21" borderId="103" applyNumberFormat="0" applyAlignment="0" applyProtection="0"/>
    <xf numFmtId="0" fontId="33" fillId="24" borderId="102" applyNumberFormat="0" applyFont="0" applyAlignment="0" applyProtection="0"/>
    <xf numFmtId="0" fontId="33" fillId="24" borderId="102" applyNumberFormat="0" applyFont="0" applyAlignment="0" applyProtection="0"/>
    <xf numFmtId="0" fontId="46" fillId="8" borderId="101" applyNumberFormat="0" applyAlignment="0" applyProtection="0"/>
    <xf numFmtId="0" fontId="83" fillId="21" borderId="103" applyNumberFormat="0" applyAlignment="0" applyProtection="0"/>
    <xf numFmtId="0" fontId="33" fillId="24" borderId="102" applyNumberFormat="0" applyFont="0" applyAlignment="0" applyProtection="0"/>
    <xf numFmtId="0" fontId="83" fillId="21" borderId="103" applyNumberFormat="0" applyAlignment="0" applyProtection="0"/>
    <xf numFmtId="0" fontId="88" fillId="0" borderId="104" applyNumberFormat="0" applyFill="0" applyAlignment="0" applyProtection="0"/>
    <xf numFmtId="0" fontId="33" fillId="24" borderId="102" applyNumberFormat="0" applyFont="0" applyAlignment="0" applyProtection="0"/>
    <xf numFmtId="0" fontId="110" fillId="21" borderId="103" applyNumberFormat="0" applyAlignment="0" applyProtection="0"/>
    <xf numFmtId="0" fontId="49" fillId="21" borderId="103" applyNumberFormat="0" applyAlignment="0" applyProtection="0"/>
    <xf numFmtId="0" fontId="32" fillId="24" borderId="102" applyNumberFormat="0" applyFont="0" applyAlignment="0" applyProtection="0"/>
    <xf numFmtId="0" fontId="88" fillId="0" borderId="104" applyNumberFormat="0" applyFill="0" applyAlignment="0" applyProtection="0"/>
    <xf numFmtId="0" fontId="84" fillId="21" borderId="101" applyNumberFormat="0" applyAlignment="0" applyProtection="0"/>
    <xf numFmtId="0" fontId="82" fillId="8" borderId="101" applyNumberFormat="0" applyAlignment="0" applyProtection="0"/>
    <xf numFmtId="0" fontId="51" fillId="0" borderId="104" applyNumberFormat="0" applyFill="0" applyAlignment="0" applyProtection="0"/>
    <xf numFmtId="0" fontId="39" fillId="21" borderId="101" applyNumberFormat="0" applyAlignment="0" applyProtection="0"/>
    <xf numFmtId="0" fontId="81" fillId="24" borderId="102" applyNumberFormat="0" applyFont="0" applyAlignment="0" applyProtection="0"/>
    <xf numFmtId="0" fontId="88" fillId="0" borderId="104" applyNumberFormat="0" applyFill="0" applyAlignment="0" applyProtection="0"/>
    <xf numFmtId="0" fontId="84" fillId="21" borderId="101" applyNumberFormat="0" applyAlignment="0" applyProtection="0"/>
    <xf numFmtId="0" fontId="88" fillId="0" borderId="104" applyNumberFormat="0" applyFill="0" applyAlignment="0" applyProtection="0"/>
    <xf numFmtId="0" fontId="32" fillId="24" borderId="102" applyNumberFormat="0" applyFont="0" applyAlignment="0" applyProtection="0"/>
    <xf numFmtId="0" fontId="46" fillId="8" borderId="101" applyNumberFormat="0" applyAlignment="0" applyProtection="0"/>
    <xf numFmtId="0" fontId="39" fillId="21" borderId="101" applyNumberFormat="0" applyAlignment="0" applyProtection="0"/>
    <xf numFmtId="0" fontId="46" fillId="8" borderId="101" applyNumberFormat="0" applyAlignment="0" applyProtection="0"/>
    <xf numFmtId="0" fontId="83" fillId="21" borderId="103" applyNumberFormat="0" applyAlignment="0" applyProtection="0"/>
    <xf numFmtId="0" fontId="39" fillId="21" borderId="101" applyNumberFormat="0" applyAlignment="0" applyProtection="0"/>
    <xf numFmtId="0" fontId="84" fillId="21" borderId="101" applyNumberFormat="0" applyAlignment="0" applyProtection="0"/>
    <xf numFmtId="0" fontId="32" fillId="24" borderId="102" applyNumberFormat="0" applyFont="0" applyAlignment="0" applyProtection="0"/>
    <xf numFmtId="0" fontId="39" fillId="21" borderId="101" applyNumberFormat="0" applyAlignment="0" applyProtection="0"/>
    <xf numFmtId="43" fontId="6" fillId="0" borderId="0" applyFont="0" applyFill="0" applyBorder="0" applyAlignment="0" applyProtection="0"/>
    <xf numFmtId="0" fontId="39" fillId="21" borderId="101" applyNumberFormat="0" applyAlignment="0" applyProtection="0"/>
    <xf numFmtId="0" fontId="49" fillId="21" borderId="103" applyNumberFormat="0" applyAlignment="0" applyProtection="0"/>
    <xf numFmtId="0" fontId="88" fillId="0" borderId="104" applyNumberFormat="0" applyFill="0" applyAlignment="0" applyProtection="0"/>
    <xf numFmtId="43" fontId="6" fillId="0" borderId="0" applyFont="0" applyFill="0" applyBorder="0" applyAlignment="0" applyProtection="0"/>
    <xf numFmtId="0" fontId="46" fillId="8" borderId="101" applyNumberFormat="0" applyAlignment="0" applyProtection="0"/>
    <xf numFmtId="0" fontId="6" fillId="0" borderId="0"/>
    <xf numFmtId="0" fontId="32" fillId="24" borderId="102" applyNumberFormat="0" applyFont="0" applyAlignment="0" applyProtection="0"/>
    <xf numFmtId="0" fontId="84" fillId="21" borderId="101" applyNumberFormat="0" applyAlignment="0" applyProtection="0"/>
    <xf numFmtId="0" fontId="51" fillId="0" borderId="104" applyNumberFormat="0" applyFill="0" applyAlignment="0" applyProtection="0"/>
    <xf numFmtId="0" fontId="6" fillId="0" borderId="0"/>
    <xf numFmtId="0" fontId="32" fillId="24" borderId="102" applyNumberFormat="0" applyFont="0" applyAlignment="0" applyProtection="0"/>
    <xf numFmtId="0" fontId="84" fillId="21" borderId="101" applyNumberFormat="0" applyAlignment="0" applyProtection="0"/>
    <xf numFmtId="0" fontId="49" fillId="21" borderId="103" applyNumberFormat="0" applyAlignment="0" applyProtection="0"/>
    <xf numFmtId="0" fontId="32" fillId="24" borderId="102" applyNumberFormat="0" applyFont="0" applyAlignment="0" applyProtection="0"/>
    <xf numFmtId="0" fontId="49" fillId="21" borderId="103" applyNumberFormat="0" applyAlignment="0" applyProtection="0"/>
    <xf numFmtId="0" fontId="33" fillId="24" borderId="102" applyNumberFormat="0" applyFont="0" applyAlignment="0" applyProtection="0"/>
    <xf numFmtId="0" fontId="49" fillId="21" borderId="103" applyNumberFormat="0" applyAlignment="0" applyProtection="0"/>
    <xf numFmtId="0" fontId="51" fillId="0" borderId="104" applyNumberFormat="0" applyFill="0" applyAlignment="0" applyProtection="0"/>
    <xf numFmtId="0" fontId="6" fillId="0" borderId="0"/>
    <xf numFmtId="43" fontId="6" fillId="0" borderId="0" applyFont="0" applyFill="0" applyBorder="0" applyAlignment="0" applyProtection="0"/>
    <xf numFmtId="0" fontId="33" fillId="24" borderId="102" applyNumberFormat="0" applyFont="0" applyAlignment="0" applyProtection="0"/>
    <xf numFmtId="0" fontId="33" fillId="24" borderId="102" applyNumberFormat="0" applyFont="0" applyAlignment="0" applyProtection="0"/>
    <xf numFmtId="0" fontId="33" fillId="24" borderId="102" applyNumberFormat="0" applyFont="0" applyAlignment="0" applyProtection="0"/>
    <xf numFmtId="0" fontId="6" fillId="0" borderId="0"/>
    <xf numFmtId="43" fontId="6" fillId="0" borderId="0" applyFont="0" applyFill="0" applyBorder="0" applyAlignment="0" applyProtection="0"/>
    <xf numFmtId="0" fontId="39" fillId="21" borderId="101" applyNumberFormat="0" applyAlignment="0" applyProtection="0"/>
    <xf numFmtId="0" fontId="46" fillId="8" borderId="101" applyNumberFormat="0" applyAlignment="0" applyProtection="0"/>
    <xf numFmtId="0" fontId="32" fillId="24" borderId="102" applyNumberFormat="0" applyFont="0" applyAlignment="0" applyProtection="0"/>
    <xf numFmtId="0" fontId="88" fillId="0" borderId="104" applyNumberFormat="0" applyFill="0" applyAlignment="0" applyProtection="0"/>
    <xf numFmtId="0" fontId="49" fillId="21" borderId="103" applyNumberFormat="0" applyAlignment="0" applyProtection="0"/>
    <xf numFmtId="0" fontId="39" fillId="21"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46" fillId="8" borderId="101" applyNumberFormat="0" applyAlignment="0" applyProtection="0"/>
    <xf numFmtId="43" fontId="6" fillId="0" borderId="0" applyFont="0" applyFill="0" applyBorder="0" applyAlignment="0" applyProtection="0"/>
    <xf numFmtId="0" fontId="46" fillId="8" borderId="101" applyNumberFormat="0" applyAlignment="0" applyProtection="0"/>
    <xf numFmtId="0" fontId="33" fillId="24" borderId="102" applyNumberFormat="0" applyFont="0" applyAlignment="0" applyProtection="0"/>
    <xf numFmtId="0" fontId="46" fillId="8" borderId="101" applyNumberFormat="0" applyAlignment="0" applyProtection="0"/>
    <xf numFmtId="0" fontId="6" fillId="0" borderId="0"/>
    <xf numFmtId="0" fontId="33" fillId="24" borderId="102" applyNumberFormat="0" applyFont="0" applyAlignment="0" applyProtection="0"/>
    <xf numFmtId="0" fontId="49" fillId="21" borderId="103" applyNumberFormat="0" applyAlignment="0" applyProtection="0"/>
    <xf numFmtId="0" fontId="46" fillId="8" borderId="101" applyNumberFormat="0" applyAlignment="0" applyProtection="0"/>
    <xf numFmtId="0" fontId="33" fillId="24" borderId="102" applyNumberFormat="0" applyFont="0" applyAlignment="0" applyProtection="0"/>
    <xf numFmtId="0" fontId="51" fillId="0" borderId="104" applyNumberFormat="0" applyFill="0" applyAlignment="0" applyProtection="0"/>
    <xf numFmtId="43" fontId="6" fillId="0" borderId="0" applyFont="0" applyFill="0" applyBorder="0" applyAlignment="0" applyProtection="0"/>
    <xf numFmtId="0" fontId="39" fillId="21"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39" fillId="21" borderId="101" applyNumberFormat="0" applyAlignment="0" applyProtection="0"/>
    <xf numFmtId="0" fontId="46" fillId="8" borderId="101" applyNumberFormat="0" applyAlignment="0" applyProtection="0"/>
    <xf numFmtId="0" fontId="39" fillId="21" borderId="101" applyNumberFormat="0" applyAlignment="0" applyProtection="0"/>
    <xf numFmtId="0" fontId="49" fillId="21" borderId="103" applyNumberFormat="0" applyAlignment="0" applyProtection="0"/>
    <xf numFmtId="0" fontId="51" fillId="0" borderId="104" applyNumberFormat="0" applyFill="0" applyAlignment="0" applyProtection="0"/>
    <xf numFmtId="0" fontId="33" fillId="24" borderId="102" applyNumberFormat="0" applyFont="0" applyAlignment="0" applyProtection="0"/>
    <xf numFmtId="0" fontId="6" fillId="0" borderId="0"/>
    <xf numFmtId="0" fontId="83" fillId="21" borderId="10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9" fillId="21" borderId="101" applyNumberFormat="0" applyAlignment="0" applyProtection="0"/>
    <xf numFmtId="0" fontId="82" fillId="8" borderId="101" applyNumberFormat="0" applyAlignment="0" applyProtection="0"/>
    <xf numFmtId="0" fontId="39" fillId="21" borderId="101" applyNumberFormat="0" applyAlignment="0" applyProtection="0"/>
    <xf numFmtId="0" fontId="82" fillId="8" borderId="101" applyNumberFormat="0" applyAlignment="0" applyProtection="0"/>
    <xf numFmtId="0" fontId="83" fillId="21" borderId="103" applyNumberFormat="0" applyAlignment="0" applyProtection="0"/>
    <xf numFmtId="0" fontId="84" fillId="21" borderId="101" applyNumberFormat="0" applyAlignment="0" applyProtection="0"/>
    <xf numFmtId="0" fontId="88" fillId="0" borderId="104" applyNumberFormat="0" applyFill="0" applyAlignment="0" applyProtection="0"/>
    <xf numFmtId="0" fontId="32" fillId="24" borderId="102" applyNumberFormat="0" applyFont="0" applyAlignment="0" applyProtection="0"/>
    <xf numFmtId="0" fontId="46" fillId="8" borderId="101" applyNumberFormat="0" applyAlignment="0" applyProtection="0"/>
    <xf numFmtId="0" fontId="84" fillId="21" borderId="101" applyNumberFormat="0" applyAlignment="0" applyProtection="0"/>
    <xf numFmtId="0" fontId="46" fillId="8" borderId="101" applyNumberFormat="0" applyAlignment="0" applyProtection="0"/>
    <xf numFmtId="0" fontId="51" fillId="0" borderId="104" applyNumberFormat="0" applyFill="0" applyAlignment="0" applyProtection="0"/>
    <xf numFmtId="0" fontId="32" fillId="24" borderId="102" applyNumberFormat="0" applyFont="0" applyAlignment="0" applyProtection="0"/>
    <xf numFmtId="0" fontId="49" fillId="21" borderId="103" applyNumberFormat="0" applyAlignment="0" applyProtection="0"/>
    <xf numFmtId="0" fontId="32" fillId="24" borderId="102" applyNumberFormat="0" applyFon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9" fillId="21" borderId="101" applyNumberFormat="0" applyAlignment="0" applyProtection="0"/>
    <xf numFmtId="0" fontId="84" fillId="21" borderId="101" applyNumberFormat="0" applyAlignment="0" applyProtection="0"/>
    <xf numFmtId="0" fontId="88" fillId="0" borderId="104" applyNumberFormat="0" applyFill="0" applyAlignment="0" applyProtection="0"/>
    <xf numFmtId="0" fontId="39" fillId="21" borderId="101" applyNumberFormat="0" applyAlignment="0" applyProtection="0"/>
    <xf numFmtId="0" fontId="32" fillId="24" borderId="102" applyNumberFormat="0" applyFont="0" applyAlignment="0" applyProtection="0"/>
    <xf numFmtId="0" fontId="46" fillId="8" borderId="101" applyNumberFormat="0" applyAlignment="0" applyProtection="0"/>
    <xf numFmtId="0" fontId="83" fillId="21" borderId="103" applyNumberFormat="0" applyAlignment="0" applyProtection="0"/>
    <xf numFmtId="0" fontId="32" fillId="24" borderId="102" applyNumberFormat="0" applyFont="0" applyAlignment="0" applyProtection="0"/>
    <xf numFmtId="0" fontId="32" fillId="24" borderId="102" applyNumberFormat="0" applyFont="0" applyAlignment="0" applyProtection="0"/>
    <xf numFmtId="0" fontId="83" fillId="21" borderId="103" applyNumberFormat="0" applyAlignment="0" applyProtection="0"/>
    <xf numFmtId="0" fontId="88" fillId="0" borderId="104" applyNumberFormat="0" applyFill="0" applyAlignment="0" applyProtection="0"/>
    <xf numFmtId="0" fontId="83" fillId="21" borderId="103" applyNumberFormat="0" applyAlignment="0" applyProtection="0"/>
    <xf numFmtId="0" fontId="51" fillId="0" borderId="104" applyNumberFormat="0" applyFill="0" applyAlignment="0" applyProtection="0"/>
    <xf numFmtId="0" fontId="88" fillId="0" borderId="104" applyNumberFormat="0" applyFill="0" applyAlignment="0" applyProtection="0"/>
    <xf numFmtId="0" fontId="39" fillId="21" borderId="101" applyNumberFormat="0" applyAlignment="0" applyProtection="0"/>
    <xf numFmtId="0" fontId="88" fillId="0" borderId="104" applyNumberFormat="0" applyFill="0" applyAlignment="0" applyProtection="0"/>
    <xf numFmtId="0" fontId="39" fillId="21" borderId="101" applyNumberFormat="0" applyAlignment="0" applyProtection="0"/>
    <xf numFmtId="0" fontId="32" fillId="24" borderId="102" applyNumberFormat="0" applyFont="0" applyAlignment="0" applyProtection="0"/>
    <xf numFmtId="0" fontId="46" fillId="8" borderId="101" applyNumberFormat="0" applyAlignment="0" applyProtection="0"/>
    <xf numFmtId="0" fontId="81" fillId="24" borderId="102" applyNumberFormat="0" applyFont="0" applyAlignment="0" applyProtection="0"/>
    <xf numFmtId="0" fontId="39" fillId="21" borderId="101" applyNumberFormat="0" applyAlignment="0" applyProtection="0"/>
    <xf numFmtId="0" fontId="32" fillId="24" borderId="102" applyNumberFormat="0" applyFont="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46" fillId="8" borderId="101" applyNumberFormat="0" applyAlignment="0" applyProtection="0"/>
    <xf numFmtId="0" fontId="6" fillId="0" borderId="0"/>
    <xf numFmtId="43" fontId="6" fillId="0" borderId="0" applyFont="0" applyFill="0" applyBorder="0" applyAlignment="0" applyProtection="0"/>
    <xf numFmtId="0" fontId="33" fillId="24" borderId="102" applyNumberFormat="0" applyFont="0" applyAlignment="0" applyProtection="0"/>
    <xf numFmtId="0" fontId="49" fillId="21" borderId="103" applyNumberFormat="0" applyAlignment="0" applyProtection="0"/>
    <xf numFmtId="0" fontId="83" fillId="21" borderId="103" applyNumberFormat="0" applyAlignment="0" applyProtection="0"/>
    <xf numFmtId="0" fontId="100" fillId="21" borderId="101" applyNumberFormat="0" applyAlignment="0" applyProtection="0"/>
    <xf numFmtId="0" fontId="88" fillId="0" borderId="104" applyNumberFormat="0" applyFill="0" applyAlignment="0" applyProtection="0"/>
    <xf numFmtId="43" fontId="6" fillId="0" borderId="0" applyFont="0" applyFill="0" applyBorder="0" applyAlignment="0" applyProtection="0"/>
    <xf numFmtId="0" fontId="33" fillId="24" borderId="102" applyNumberFormat="0" applyFont="0" applyAlignment="0" applyProtection="0"/>
    <xf numFmtId="0" fontId="32" fillId="24" borderId="102" applyNumberFormat="0" applyFont="0" applyAlignment="0" applyProtection="0"/>
    <xf numFmtId="0" fontId="84" fillId="21" borderId="101" applyNumberFormat="0" applyAlignment="0" applyProtection="0"/>
    <xf numFmtId="0" fontId="33" fillId="24" borderId="102" applyNumberFormat="0" applyFont="0" applyAlignment="0" applyProtection="0"/>
    <xf numFmtId="0" fontId="6" fillId="0" borderId="0"/>
    <xf numFmtId="0" fontId="51" fillId="0" borderId="104" applyNumberFormat="0" applyFill="0" applyAlignment="0" applyProtection="0"/>
    <xf numFmtId="0" fontId="46" fillId="8" borderId="101" applyNumberFormat="0" applyAlignment="0" applyProtection="0"/>
    <xf numFmtId="0" fontId="46" fillId="8" borderId="101" applyNumberFormat="0" applyAlignment="0" applyProtection="0"/>
    <xf numFmtId="43" fontId="6" fillId="0" borderId="0" applyFont="0" applyFill="0" applyBorder="0" applyAlignment="0" applyProtection="0"/>
    <xf numFmtId="0" fontId="88" fillId="0" borderId="104" applyNumberFormat="0" applyFill="0" applyAlignment="0" applyProtection="0"/>
    <xf numFmtId="0" fontId="32" fillId="24" borderId="102" applyNumberFormat="0" applyFont="0" applyAlignment="0" applyProtection="0"/>
    <xf numFmtId="0" fontId="33" fillId="24" borderId="102" applyNumberFormat="0" applyFont="0" applyAlignment="0" applyProtection="0"/>
    <xf numFmtId="0" fontId="33" fillId="24" borderId="102" applyNumberFormat="0" applyFont="0" applyAlignment="0" applyProtection="0"/>
    <xf numFmtId="0" fontId="33" fillId="24" borderId="102" applyNumberFormat="0" applyFont="0" applyAlignment="0" applyProtection="0"/>
    <xf numFmtId="0" fontId="49" fillId="21" borderId="103" applyNumberFormat="0" applyAlignment="0" applyProtection="0"/>
    <xf numFmtId="0" fontId="39" fillId="21" borderId="101" applyNumberFormat="0" applyAlignment="0" applyProtection="0"/>
    <xf numFmtId="0" fontId="39" fillId="21" borderId="101" applyNumberFormat="0" applyAlignment="0" applyProtection="0"/>
    <xf numFmtId="0" fontId="84" fillId="21" borderId="101" applyNumberFormat="0" applyAlignment="0" applyProtection="0"/>
    <xf numFmtId="0" fontId="6" fillId="0" borderId="0"/>
    <xf numFmtId="0" fontId="82" fillId="8"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46" fillId="8" borderId="101" applyNumberFormat="0" applyAlignment="0" applyProtection="0"/>
    <xf numFmtId="0" fontId="107" fillId="8" borderId="101" applyNumberFormat="0" applyAlignment="0" applyProtection="0"/>
    <xf numFmtId="0" fontId="100" fillId="21" borderId="101" applyNumberFormat="0" applyAlignment="0" applyProtection="0"/>
    <xf numFmtId="0" fontId="39" fillId="21" borderId="101"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9" fillId="21" borderId="101" applyNumberFormat="0" applyAlignment="0" applyProtection="0"/>
    <xf numFmtId="0" fontId="49" fillId="21" borderId="103" applyNumberFormat="0" applyAlignment="0" applyProtection="0"/>
    <xf numFmtId="0" fontId="51" fillId="0" borderId="104" applyNumberFormat="0" applyFill="0" applyAlignment="0" applyProtection="0"/>
    <xf numFmtId="0" fontId="33" fillId="24" borderId="102" applyNumberFormat="0" applyFont="0" applyAlignment="0" applyProtection="0"/>
    <xf numFmtId="0" fontId="83" fillId="21" borderId="103" applyNumberFormat="0" applyAlignment="0" applyProtection="0"/>
    <xf numFmtId="0" fontId="49" fillId="21" borderId="103" applyNumberFormat="0" applyAlignment="0" applyProtection="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33" fillId="24" borderId="102" applyNumberFormat="0" applyFont="0" applyAlignment="0" applyProtection="0"/>
    <xf numFmtId="0" fontId="46" fillId="8" borderId="101" applyNumberFormat="0" applyAlignment="0" applyProtection="0"/>
    <xf numFmtId="0" fontId="46" fillId="8" borderId="101" applyNumberFormat="0" applyAlignment="0" applyProtection="0"/>
    <xf numFmtId="0" fontId="111" fillId="0" borderId="104" applyNumberFormat="0" applyFill="0" applyAlignment="0" applyProtection="0"/>
    <xf numFmtId="43" fontId="6" fillId="0" borderId="0" applyFont="0" applyFill="0" applyBorder="0" applyAlignment="0" applyProtection="0"/>
    <xf numFmtId="0" fontId="33" fillId="24" borderId="102" applyNumberFormat="0" applyFont="0" applyAlignment="0" applyProtection="0"/>
    <xf numFmtId="0" fontId="6" fillId="0" borderId="0"/>
    <xf numFmtId="0" fontId="6" fillId="0" borderId="0"/>
    <xf numFmtId="0" fontId="39" fillId="21" borderId="101" applyNumberFormat="0" applyAlignment="0" applyProtection="0"/>
    <xf numFmtId="0" fontId="33" fillId="24" borderId="102" applyNumberFormat="0" applyFont="0" applyAlignment="0" applyProtection="0"/>
    <xf numFmtId="0" fontId="51" fillId="0" borderId="104" applyNumberFormat="0" applyFill="0" applyAlignment="0" applyProtection="0"/>
    <xf numFmtId="0" fontId="51"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88" fillId="0" borderId="104" applyNumberFormat="0" applyFill="0" applyAlignment="0" applyProtection="0"/>
    <xf numFmtId="0" fontId="83" fillId="21" borderId="103" applyNumberFormat="0" applyAlignment="0" applyProtection="0"/>
    <xf numFmtId="0" fontId="84" fillId="21"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49" fillId="21" borderId="103" applyNumberFormat="0" applyAlignment="0" applyProtection="0"/>
    <xf numFmtId="0" fontId="88"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88" fillId="0" borderId="104" applyNumberFormat="0" applyFill="0" applyAlignment="0" applyProtection="0"/>
    <xf numFmtId="0" fontId="110" fillId="21" borderId="10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46" fillId="8" borderId="101" applyNumberFormat="0" applyAlignment="0" applyProtection="0"/>
    <xf numFmtId="0" fontId="6" fillId="0" borderId="0"/>
    <xf numFmtId="0" fontId="33" fillId="24" borderId="102" applyNumberFormat="0" applyFont="0" applyAlignment="0" applyProtection="0"/>
    <xf numFmtId="0" fontId="32" fillId="24" borderId="102" applyNumberFormat="0" applyFont="0" applyAlignment="0" applyProtection="0"/>
    <xf numFmtId="0" fontId="111" fillId="0" borderId="104" applyNumberFormat="0" applyFill="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84" fillId="21" borderId="101" applyNumberFormat="0" applyAlignment="0" applyProtection="0"/>
    <xf numFmtId="0" fontId="49" fillId="21" borderId="103" applyNumberFormat="0" applyAlignment="0" applyProtection="0"/>
    <xf numFmtId="0" fontId="83" fillId="21" borderId="103" applyNumberFormat="0" applyAlignment="0" applyProtection="0"/>
    <xf numFmtId="0" fontId="81" fillId="24" borderId="102" applyNumberFormat="0" applyFont="0" applyAlignment="0" applyProtection="0"/>
    <xf numFmtId="0" fontId="83" fillId="21" borderId="103" applyNumberFormat="0" applyAlignment="0" applyProtection="0"/>
    <xf numFmtId="43" fontId="6" fillId="0" borderId="0" applyFont="0" applyFill="0" applyBorder="0" applyAlignment="0" applyProtection="0"/>
    <xf numFmtId="0" fontId="6" fillId="0" borderId="0"/>
    <xf numFmtId="0" fontId="82" fillId="8" borderId="101" applyNumberFormat="0" applyAlignment="0" applyProtection="0"/>
    <xf numFmtId="43" fontId="6" fillId="0" borderId="0" applyFont="0" applyFill="0" applyBorder="0" applyAlignment="0" applyProtection="0"/>
    <xf numFmtId="0" fontId="82" fillId="8" borderId="101" applyNumberFormat="0" applyAlignment="0" applyProtection="0"/>
    <xf numFmtId="0" fontId="6" fillId="0" borderId="0"/>
    <xf numFmtId="0" fontId="49" fillId="21" borderId="10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9" fillId="21" borderId="101" applyNumberFormat="0" applyAlignment="0" applyProtection="0"/>
    <xf numFmtId="0" fontId="39" fillId="21" borderId="101" applyNumberFormat="0" applyAlignment="0" applyProtection="0"/>
    <xf numFmtId="0" fontId="49" fillId="21" borderId="103" applyNumberFormat="0" applyAlignment="0" applyProtection="0"/>
    <xf numFmtId="0" fontId="39" fillId="21" borderId="101" applyNumberFormat="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9" fillId="21" borderId="101" applyNumberFormat="0" applyAlignment="0" applyProtection="0"/>
    <xf numFmtId="0" fontId="46" fillId="8" borderId="101" applyNumberFormat="0" applyAlignment="0" applyProtection="0"/>
    <xf numFmtId="0" fontId="32" fillId="24" borderId="102" applyNumberFormat="0" applyFont="0" applyAlignment="0" applyProtection="0"/>
    <xf numFmtId="0" fontId="88" fillId="0" borderId="104" applyNumberFormat="0" applyFill="0" applyAlignment="0" applyProtection="0"/>
    <xf numFmtId="0" fontId="49" fillId="21" borderId="103" applyNumberFormat="0" applyAlignment="0" applyProtection="0"/>
    <xf numFmtId="0" fontId="39" fillId="21"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46" fillId="8" borderId="101" applyNumberFormat="0" applyAlignment="0" applyProtection="0"/>
    <xf numFmtId="0" fontId="82" fillId="8"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46" fillId="8" borderId="101" applyNumberFormat="0" applyAlignment="0" applyProtection="0"/>
    <xf numFmtId="0" fontId="33" fillId="24" borderId="102" applyNumberFormat="0" applyFont="0" applyAlignment="0" applyProtection="0"/>
    <xf numFmtId="0" fontId="49" fillId="21" borderId="103" applyNumberFormat="0" applyAlignment="0" applyProtection="0"/>
    <xf numFmtId="0" fontId="46" fillId="8" borderId="101" applyNumberFormat="0" applyAlignment="0" applyProtection="0"/>
    <xf numFmtId="0" fontId="33" fillId="24" borderId="102" applyNumberFormat="0" applyFont="0" applyAlignment="0" applyProtection="0"/>
    <xf numFmtId="0" fontId="51"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39" fillId="21" borderId="101" applyNumberFormat="0" applyAlignment="0" applyProtection="0"/>
    <xf numFmtId="0" fontId="46" fillId="8" borderId="101" applyNumberFormat="0" applyAlignment="0" applyProtection="0"/>
    <xf numFmtId="0" fontId="39" fillId="21" borderId="101" applyNumberFormat="0" applyAlignment="0" applyProtection="0"/>
    <xf numFmtId="0" fontId="49" fillId="21" borderId="103" applyNumberFormat="0" applyAlignment="0" applyProtection="0"/>
    <xf numFmtId="0" fontId="51" fillId="0" borderId="104" applyNumberFormat="0" applyFill="0" applyAlignment="0" applyProtection="0"/>
    <xf numFmtId="0" fontId="33" fillId="24" borderId="102" applyNumberFormat="0" applyFont="0" applyAlignment="0" applyProtection="0"/>
    <xf numFmtId="0" fontId="83" fillId="21" borderId="103" applyNumberFormat="0" applyAlignment="0" applyProtection="0"/>
    <xf numFmtId="0" fontId="39" fillId="21" borderId="101" applyNumberFormat="0" applyAlignment="0" applyProtection="0"/>
    <xf numFmtId="0" fontId="82" fillId="8" borderId="101" applyNumberFormat="0" applyAlignment="0" applyProtection="0"/>
    <xf numFmtId="0" fontId="39" fillId="21" borderId="101" applyNumberFormat="0" applyAlignment="0" applyProtection="0"/>
    <xf numFmtId="0" fontId="82" fillId="8" borderId="101" applyNumberFormat="0" applyAlignment="0" applyProtection="0"/>
    <xf numFmtId="0" fontId="83" fillId="21" borderId="103" applyNumberFormat="0" applyAlignment="0" applyProtection="0"/>
    <xf numFmtId="0" fontId="84" fillId="21" borderId="101" applyNumberFormat="0" applyAlignment="0" applyProtection="0"/>
    <xf numFmtId="0" fontId="88" fillId="0" borderId="104" applyNumberFormat="0" applyFill="0" applyAlignment="0" applyProtection="0"/>
    <xf numFmtId="0" fontId="32" fillId="24" borderId="102" applyNumberFormat="0" applyFont="0" applyAlignment="0" applyProtection="0"/>
    <xf numFmtId="0" fontId="46" fillId="8" borderId="101" applyNumberFormat="0" applyAlignment="0" applyProtection="0"/>
    <xf numFmtId="0" fontId="84" fillId="21" borderId="101" applyNumberFormat="0" applyAlignment="0" applyProtection="0"/>
    <xf numFmtId="0" fontId="46" fillId="8" borderId="101" applyNumberFormat="0" applyAlignment="0" applyProtection="0"/>
    <xf numFmtId="0" fontId="51" fillId="0" borderId="104" applyNumberFormat="0" applyFill="0" applyAlignment="0" applyProtection="0"/>
    <xf numFmtId="0" fontId="32" fillId="24" borderId="102" applyNumberFormat="0" applyFont="0" applyAlignment="0" applyProtection="0"/>
    <xf numFmtId="0" fontId="49" fillId="21" borderId="103" applyNumberFormat="0" applyAlignment="0" applyProtection="0"/>
    <xf numFmtId="0" fontId="32" fillId="24" borderId="102" applyNumberFormat="0" applyFon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51" fillId="0" borderId="104" applyNumberFormat="0" applyFill="0" applyAlignment="0" applyProtection="0"/>
    <xf numFmtId="0" fontId="110" fillId="21" borderId="103" applyNumberFormat="0" applyAlignment="0" applyProtection="0"/>
    <xf numFmtId="0" fontId="107" fillId="8" borderId="101" applyNumberFormat="0" applyAlignment="0" applyProtection="0"/>
    <xf numFmtId="0" fontId="33" fillId="24" borderId="102" applyNumberFormat="0" applyFont="0" applyAlignment="0" applyProtection="0"/>
    <xf numFmtId="0" fontId="82" fillId="8" borderId="101" applyNumberFormat="0" applyAlignment="0" applyProtection="0"/>
    <xf numFmtId="0" fontId="39" fillId="21" borderId="101" applyNumberFormat="0" applyAlignment="0" applyProtection="0"/>
    <xf numFmtId="0" fontId="82" fillId="8" borderId="101" applyNumberFormat="0" applyAlignment="0" applyProtection="0"/>
    <xf numFmtId="0" fontId="83" fillId="21" borderId="103" applyNumberFormat="0" applyAlignment="0" applyProtection="0"/>
    <xf numFmtId="0" fontId="84" fillId="21" borderId="101" applyNumberFormat="0" applyAlignment="0" applyProtection="0"/>
    <xf numFmtId="0" fontId="88" fillId="0" borderId="104" applyNumberFormat="0" applyFill="0" applyAlignment="0" applyProtection="0"/>
    <xf numFmtId="0" fontId="32" fillId="24" borderId="102" applyNumberFormat="0" applyFont="0" applyAlignment="0" applyProtection="0"/>
    <xf numFmtId="0" fontId="46" fillId="8" borderId="101" applyNumberFormat="0" applyAlignment="0" applyProtection="0"/>
    <xf numFmtId="0" fontId="84" fillId="21" borderId="101" applyNumberFormat="0" applyAlignment="0" applyProtection="0"/>
    <xf numFmtId="0" fontId="46" fillId="8" borderId="101" applyNumberFormat="0" applyAlignment="0" applyProtection="0"/>
    <xf numFmtId="0" fontId="51" fillId="0" borderId="104" applyNumberFormat="0" applyFill="0" applyAlignment="0" applyProtection="0"/>
    <xf numFmtId="0" fontId="32" fillId="24" borderId="102" applyNumberFormat="0" applyFont="0" applyAlignment="0" applyProtection="0"/>
    <xf numFmtId="0" fontId="49" fillId="21" borderId="103" applyNumberFormat="0" applyAlignment="0" applyProtection="0"/>
    <xf numFmtId="0" fontId="32" fillId="24" borderId="102" applyNumberFormat="0" applyFon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6" fillId="0" borderId="0"/>
    <xf numFmtId="43" fontId="6" fillId="0" borderId="0" applyFont="0" applyFill="0" applyBorder="0" applyAlignment="0" applyProtection="0"/>
    <xf numFmtId="0" fontId="51" fillId="0" borderId="104" applyNumberFormat="0" applyFill="0" applyAlignment="0" applyProtection="0"/>
    <xf numFmtId="0" fontId="49" fillId="21" borderId="103" applyNumberFormat="0" applyAlignment="0" applyProtection="0"/>
    <xf numFmtId="0" fontId="51" fillId="0" borderId="104" applyNumberFormat="0" applyFill="0" applyAlignment="0" applyProtection="0"/>
    <xf numFmtId="0" fontId="88" fillId="0" borderId="104" applyNumberFormat="0" applyFill="0" applyAlignment="0" applyProtection="0"/>
    <xf numFmtId="0" fontId="33" fillId="24" borderId="102" applyNumberFormat="0" applyFont="0" applyAlignment="0" applyProtection="0"/>
    <xf numFmtId="0" fontId="49" fillId="21" borderId="103" applyNumberFormat="0" applyAlignment="0" applyProtection="0"/>
    <xf numFmtId="0" fontId="51" fillId="0" borderId="104" applyNumberFormat="0" applyFill="0" applyAlignment="0" applyProtection="0"/>
    <xf numFmtId="0" fontId="33" fillId="24" borderId="102" applyNumberFormat="0" applyFont="0" applyAlignment="0" applyProtection="0"/>
    <xf numFmtId="0" fontId="33" fillId="24" borderId="102" applyNumberFormat="0" applyFont="0" applyAlignment="0" applyProtection="0"/>
    <xf numFmtId="0" fontId="33" fillId="24" borderId="102" applyNumberFormat="0" applyFont="0" applyAlignment="0" applyProtection="0"/>
    <xf numFmtId="0" fontId="100" fillId="21" borderId="101" applyNumberFormat="0" applyAlignment="0" applyProtection="0"/>
    <xf numFmtId="0" fontId="46" fillId="8" borderId="101" applyNumberFormat="0" applyAlignment="0" applyProtection="0"/>
    <xf numFmtId="0" fontId="39" fillId="21" borderId="101" applyNumberFormat="0" applyAlignment="0" applyProtection="0"/>
    <xf numFmtId="0" fontId="46" fillId="8" borderId="101" applyNumberFormat="0" applyAlignment="0" applyProtection="0"/>
    <xf numFmtId="0" fontId="32" fillId="24" borderId="102" applyNumberFormat="0" applyFont="0" applyAlignment="0" applyProtection="0"/>
    <xf numFmtId="0" fontId="88" fillId="0" borderId="104" applyNumberFormat="0" applyFill="0" applyAlignment="0" applyProtection="0"/>
    <xf numFmtId="0" fontId="49" fillId="21" borderId="103" applyNumberFormat="0" applyAlignment="0" applyProtection="0"/>
    <xf numFmtId="0" fontId="39" fillId="21"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46" fillId="8" borderId="101" applyNumberFormat="0" applyAlignment="0" applyProtection="0"/>
    <xf numFmtId="0" fontId="33" fillId="24" borderId="102" applyNumberFormat="0" applyFont="0" applyAlignment="0" applyProtection="0"/>
    <xf numFmtId="0" fontId="46" fillId="8" borderId="101" applyNumberFormat="0" applyAlignment="0" applyProtection="0"/>
    <xf numFmtId="0" fontId="33" fillId="24" borderId="102" applyNumberFormat="0" applyFont="0" applyAlignment="0" applyProtection="0"/>
    <xf numFmtId="0" fontId="49" fillId="21" borderId="103" applyNumberFormat="0" applyAlignment="0" applyProtection="0"/>
    <xf numFmtId="0" fontId="46" fillId="8" borderId="101" applyNumberFormat="0" applyAlignment="0" applyProtection="0"/>
    <xf numFmtId="0" fontId="33" fillId="24" borderId="102" applyNumberFormat="0" applyFont="0" applyAlignment="0" applyProtection="0"/>
    <xf numFmtId="0" fontId="51"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39" fillId="21" borderId="101" applyNumberFormat="0" applyAlignment="0" applyProtection="0"/>
    <xf numFmtId="0" fontId="46" fillId="8" borderId="101" applyNumberFormat="0" applyAlignment="0" applyProtection="0"/>
    <xf numFmtId="0" fontId="39" fillId="21" borderId="101" applyNumberFormat="0" applyAlignment="0" applyProtection="0"/>
    <xf numFmtId="0" fontId="49" fillId="21" borderId="103" applyNumberFormat="0" applyAlignment="0" applyProtection="0"/>
    <xf numFmtId="0" fontId="51" fillId="0" borderId="104" applyNumberFormat="0" applyFill="0" applyAlignment="0" applyProtection="0"/>
    <xf numFmtId="0" fontId="33" fillId="24" borderId="102" applyNumberFormat="0" applyFont="0" applyAlignment="0" applyProtection="0"/>
    <xf numFmtId="0" fontId="46" fillId="8" borderId="101" applyNumberFormat="0" applyAlignment="0" applyProtection="0"/>
    <xf numFmtId="0" fontId="83" fillId="21" borderId="103" applyNumberFormat="0" applyAlignment="0" applyProtection="0"/>
    <xf numFmtId="0" fontId="39" fillId="21" borderId="101" applyNumberFormat="0" applyAlignment="0" applyProtection="0"/>
    <xf numFmtId="0" fontId="39" fillId="21" borderId="101" applyNumberFormat="0" applyAlignment="0" applyProtection="0"/>
    <xf numFmtId="0" fontId="82" fillId="8" borderId="101" applyNumberFormat="0" applyAlignment="0" applyProtection="0"/>
    <xf numFmtId="0" fontId="39" fillId="21" borderId="101" applyNumberFormat="0" applyAlignment="0" applyProtection="0"/>
    <xf numFmtId="0" fontId="82" fillId="8" borderId="101" applyNumberFormat="0" applyAlignment="0" applyProtection="0"/>
    <xf numFmtId="0" fontId="83" fillId="21" borderId="103" applyNumberFormat="0" applyAlignment="0" applyProtection="0"/>
    <xf numFmtId="0" fontId="84" fillId="21" borderId="101" applyNumberFormat="0" applyAlignment="0" applyProtection="0"/>
    <xf numFmtId="0" fontId="88" fillId="0" borderId="104" applyNumberFormat="0" applyFill="0" applyAlignment="0" applyProtection="0"/>
    <xf numFmtId="0" fontId="32" fillId="24" borderId="102" applyNumberFormat="0" applyFont="0" applyAlignment="0" applyProtection="0"/>
    <xf numFmtId="0" fontId="46" fillId="8" borderId="101" applyNumberFormat="0" applyAlignment="0" applyProtection="0"/>
    <xf numFmtId="0" fontId="84" fillId="21" borderId="101" applyNumberFormat="0" applyAlignment="0" applyProtection="0"/>
    <xf numFmtId="0" fontId="46" fillId="8" borderId="101" applyNumberFormat="0" applyAlignment="0" applyProtection="0"/>
    <xf numFmtId="0" fontId="51" fillId="0" borderId="104" applyNumberFormat="0" applyFill="0" applyAlignment="0" applyProtection="0"/>
    <xf numFmtId="0" fontId="32" fillId="24" borderId="102" applyNumberFormat="0" applyFont="0" applyAlignment="0" applyProtection="0"/>
    <xf numFmtId="0" fontId="49" fillId="21" borderId="103" applyNumberFormat="0" applyAlignment="0" applyProtection="0"/>
    <xf numFmtId="0" fontId="32" fillId="24" borderId="102" applyNumberFormat="0" applyFon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33" fillId="24" borderId="102" applyNumberFormat="0" applyFont="0" applyAlignment="0" applyProtection="0"/>
    <xf numFmtId="0" fontId="49" fillId="21" borderId="103" applyNumberFormat="0" applyAlignment="0" applyProtection="0"/>
    <xf numFmtId="0" fontId="46" fillId="8" borderId="101" applyNumberFormat="0" applyAlignment="0" applyProtection="0"/>
    <xf numFmtId="0" fontId="49" fillId="21" borderId="103" applyNumberFormat="0" applyAlignment="0" applyProtection="0"/>
    <xf numFmtId="0" fontId="33" fillId="24" borderId="102" applyNumberFormat="0" applyFont="0" applyAlignment="0" applyProtection="0"/>
    <xf numFmtId="0" fontId="46" fillId="8" borderId="101" applyNumberFormat="0" applyAlignment="0" applyProtection="0"/>
    <xf numFmtId="0" fontId="32" fillId="24" borderId="102" applyNumberFormat="0" applyFont="0" applyAlignment="0" applyProtection="0"/>
    <xf numFmtId="0" fontId="32" fillId="24" borderId="102" applyNumberFormat="0" applyFont="0" applyAlignment="0" applyProtection="0"/>
    <xf numFmtId="0" fontId="100" fillId="21" borderId="101" applyNumberFormat="0" applyAlignment="0" applyProtection="0"/>
    <xf numFmtId="0" fontId="33" fillId="24" borderId="102" applyNumberFormat="0" applyFont="0" applyAlignment="0" applyProtection="0"/>
    <xf numFmtId="0" fontId="82" fillId="8" borderId="101" applyNumberFormat="0" applyAlignment="0" applyProtection="0"/>
    <xf numFmtId="0" fontId="39" fillId="21" borderId="101" applyNumberFormat="0" applyAlignment="0" applyProtection="0"/>
    <xf numFmtId="0" fontId="83" fillId="21" borderId="103" applyNumberFormat="0" applyAlignment="0" applyProtection="0"/>
    <xf numFmtId="0" fontId="46" fillId="8" borderId="101" applyNumberFormat="0" applyAlignment="0" applyProtection="0"/>
    <xf numFmtId="0" fontId="46" fillId="8" borderId="101" applyNumberFormat="0" applyAlignment="0" applyProtection="0"/>
    <xf numFmtId="0" fontId="46" fillId="8" borderId="101" applyNumberFormat="0" applyAlignment="0" applyProtection="0"/>
    <xf numFmtId="0" fontId="32" fillId="24" borderId="102" applyNumberFormat="0" applyFont="0" applyAlignment="0" applyProtection="0"/>
    <xf numFmtId="0" fontId="33" fillId="24" borderId="102" applyNumberFormat="0" applyFont="0" applyAlignment="0" applyProtection="0"/>
    <xf numFmtId="0" fontId="39" fillId="21" borderId="101" applyNumberFormat="0" applyAlignment="0" applyProtection="0"/>
    <xf numFmtId="0" fontId="82" fillId="8" borderId="101" applyNumberFormat="0" applyAlignment="0" applyProtection="0"/>
    <xf numFmtId="0" fontId="82" fillId="8" borderId="101" applyNumberFormat="0" applyAlignment="0" applyProtection="0"/>
    <xf numFmtId="0" fontId="33" fillId="24" borderId="102" applyNumberFormat="0" applyFont="0" applyAlignment="0" applyProtection="0"/>
    <xf numFmtId="0" fontId="51" fillId="0" borderId="104" applyNumberFormat="0" applyFill="0" applyAlignment="0" applyProtection="0"/>
    <xf numFmtId="0" fontId="110" fillId="21" borderId="103" applyNumberFormat="0" applyAlignment="0" applyProtection="0"/>
    <xf numFmtId="0" fontId="83" fillId="21" borderId="103" applyNumberFormat="0" applyAlignment="0" applyProtection="0"/>
    <xf numFmtId="0" fontId="39" fillId="21" borderId="101" applyNumberFormat="0" applyAlignment="0" applyProtection="0"/>
    <xf numFmtId="0" fontId="33" fillId="24" borderId="102" applyNumberFormat="0" applyFont="0" applyAlignment="0" applyProtection="0"/>
    <xf numFmtId="0" fontId="49" fillId="21" borderId="103" applyNumberFormat="0" applyAlignment="0" applyProtection="0"/>
    <xf numFmtId="0" fontId="39" fillId="21" borderId="101" applyNumberFormat="0" applyAlignment="0" applyProtection="0"/>
    <xf numFmtId="0" fontId="46" fillId="8" borderId="101" applyNumberFormat="0" applyAlignment="0" applyProtection="0"/>
    <xf numFmtId="0" fontId="51" fillId="0" borderId="104" applyNumberFormat="0" applyFill="0" applyAlignment="0" applyProtection="0"/>
    <xf numFmtId="0" fontId="81" fillId="24" borderId="102" applyNumberFormat="0" applyFont="0" applyAlignment="0" applyProtection="0"/>
    <xf numFmtId="0" fontId="39" fillId="21" borderId="101" applyNumberFormat="0" applyAlignment="0" applyProtection="0"/>
    <xf numFmtId="0" fontId="46" fillId="8" borderId="101" applyNumberFormat="0" applyAlignment="0" applyProtection="0"/>
    <xf numFmtId="0" fontId="84" fillId="21" borderId="101" applyNumberFormat="0" applyAlignment="0" applyProtection="0"/>
    <xf numFmtId="0" fontId="82" fillId="8" borderId="101" applyNumberFormat="0" applyAlignment="0" applyProtection="0"/>
    <xf numFmtId="0" fontId="33" fillId="24" borderId="102" applyNumberFormat="0" applyFont="0" applyAlignment="0" applyProtection="0"/>
    <xf numFmtId="0" fontId="88" fillId="0" borderId="104" applyNumberFormat="0" applyFill="0" applyAlignment="0" applyProtection="0"/>
    <xf numFmtId="0" fontId="51" fillId="0" borderId="104" applyNumberFormat="0" applyFill="0" applyAlignment="0" applyProtection="0"/>
    <xf numFmtId="0" fontId="84" fillId="21" borderId="101" applyNumberFormat="0" applyAlignment="0" applyProtection="0"/>
    <xf numFmtId="0" fontId="88" fillId="0" borderId="104" applyNumberFormat="0" applyFill="0" applyAlignment="0" applyProtection="0"/>
    <xf numFmtId="0" fontId="49" fillId="21" borderId="103" applyNumberFormat="0" applyAlignment="0" applyProtection="0"/>
    <xf numFmtId="0" fontId="100" fillId="21" borderId="101" applyNumberFormat="0" applyAlignment="0" applyProtection="0"/>
    <xf numFmtId="0" fontId="84" fillId="21" borderId="101" applyNumberFormat="0" applyAlignment="0" applyProtection="0"/>
    <xf numFmtId="0" fontId="51" fillId="0" borderId="104" applyNumberFormat="0" applyFill="0" applyAlignment="0" applyProtection="0"/>
    <xf numFmtId="0" fontId="33" fillId="24" borderId="102" applyNumberFormat="0" applyFont="0" applyAlignment="0" applyProtection="0"/>
    <xf numFmtId="0" fontId="81" fillId="24" borderId="102" applyNumberFormat="0" applyFont="0" applyAlignment="0" applyProtection="0"/>
    <xf numFmtId="0" fontId="84" fillId="21" borderId="101" applyNumberFormat="0" applyAlignment="0" applyProtection="0"/>
    <xf numFmtId="0" fontId="51" fillId="0" borderId="104" applyNumberFormat="0" applyFill="0" applyAlignment="0" applyProtection="0"/>
    <xf numFmtId="0" fontId="32" fillId="24" borderId="102" applyNumberFormat="0" applyFont="0" applyAlignment="0" applyProtection="0"/>
    <xf numFmtId="0" fontId="88" fillId="0" borderId="104" applyNumberFormat="0" applyFill="0" applyAlignment="0" applyProtection="0"/>
    <xf numFmtId="0" fontId="100" fillId="21" borderId="101" applyNumberFormat="0" applyAlignment="0" applyProtection="0"/>
    <xf numFmtId="0" fontId="81" fillId="24" borderId="102" applyNumberFormat="0" applyFont="0" applyAlignment="0" applyProtection="0"/>
    <xf numFmtId="0" fontId="39" fillId="21" borderId="101" applyNumberFormat="0" applyAlignment="0" applyProtection="0"/>
    <xf numFmtId="0" fontId="32" fillId="24" borderId="102" applyNumberFormat="0" applyFont="0" applyAlignment="0" applyProtection="0"/>
    <xf numFmtId="0" fontId="51" fillId="0" borderId="104" applyNumberFormat="0" applyFill="0" applyAlignment="0" applyProtection="0"/>
    <xf numFmtId="0" fontId="32" fillId="24" borderId="102" applyNumberFormat="0" applyFont="0" applyAlignment="0" applyProtection="0"/>
    <xf numFmtId="0" fontId="51" fillId="0" borderId="104" applyNumberFormat="0" applyFill="0" applyAlignment="0" applyProtection="0"/>
    <xf numFmtId="0" fontId="32" fillId="24" borderId="102" applyNumberFormat="0" applyFont="0" applyAlignment="0" applyProtection="0"/>
    <xf numFmtId="0" fontId="88" fillId="0" borderId="104" applyNumberFormat="0" applyFill="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51" fillId="0" borderId="104" applyNumberFormat="0" applyFill="0" applyAlignment="0" applyProtection="0"/>
    <xf numFmtId="0" fontId="33" fillId="24" borderId="102" applyNumberFormat="0" applyFont="0" applyAlignment="0" applyProtection="0"/>
    <xf numFmtId="0" fontId="46" fillId="8" borderId="101" applyNumberFormat="0" applyAlignment="0" applyProtection="0"/>
    <xf numFmtId="0" fontId="39" fillId="21" borderId="101" applyNumberFormat="0" applyAlignment="0" applyProtection="0"/>
    <xf numFmtId="0" fontId="33" fillId="24" borderId="102" applyNumberFormat="0" applyFont="0" applyAlignment="0" applyProtection="0"/>
    <xf numFmtId="0" fontId="49" fillId="21" borderId="103" applyNumberFormat="0" applyAlignment="0" applyProtection="0"/>
    <xf numFmtId="0" fontId="83" fillId="21" borderId="103" applyNumberFormat="0" applyAlignment="0" applyProtection="0"/>
    <xf numFmtId="0" fontId="100" fillId="21" borderId="101" applyNumberFormat="0" applyAlignment="0" applyProtection="0"/>
    <xf numFmtId="0" fontId="88" fillId="0" borderId="104" applyNumberFormat="0" applyFill="0" applyAlignment="0" applyProtection="0"/>
    <xf numFmtId="0" fontId="33" fillId="24" borderId="102" applyNumberFormat="0" applyFont="0" applyAlignment="0" applyProtection="0"/>
    <xf numFmtId="0" fontId="32" fillId="24" borderId="102" applyNumberFormat="0" applyFont="0" applyAlignment="0" applyProtection="0"/>
    <xf numFmtId="0" fontId="84" fillId="21" borderId="101" applyNumberFormat="0" applyAlignment="0" applyProtection="0"/>
    <xf numFmtId="0" fontId="33"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46" fillId="8" borderId="101" applyNumberFormat="0" applyAlignment="0" applyProtection="0"/>
    <xf numFmtId="0" fontId="46" fillId="8" borderId="101" applyNumberFormat="0" applyAlignment="0" applyProtection="0"/>
    <xf numFmtId="0" fontId="88" fillId="0" borderId="104" applyNumberFormat="0" applyFill="0" applyAlignment="0" applyProtection="0"/>
    <xf numFmtId="0" fontId="32" fillId="24" borderId="102" applyNumberFormat="0" applyFont="0" applyAlignment="0" applyProtection="0"/>
    <xf numFmtId="0" fontId="33" fillId="24" borderId="102" applyNumberFormat="0" applyFont="0" applyAlignment="0" applyProtection="0"/>
    <xf numFmtId="0" fontId="33" fillId="24" borderId="102" applyNumberFormat="0" applyFont="0" applyAlignment="0" applyProtection="0"/>
    <xf numFmtId="0" fontId="33" fillId="24" borderId="102" applyNumberFormat="0" applyFont="0" applyAlignment="0" applyProtection="0"/>
    <xf numFmtId="0" fontId="49" fillId="21" borderId="103" applyNumberFormat="0" applyAlignment="0" applyProtection="0"/>
    <xf numFmtId="0" fontId="39" fillId="21" borderId="101" applyNumberFormat="0" applyAlignment="0" applyProtection="0"/>
    <xf numFmtId="0" fontId="39" fillId="21" borderId="101" applyNumberFormat="0" applyAlignment="0" applyProtection="0"/>
    <xf numFmtId="0" fontId="84" fillId="21" borderId="101" applyNumberFormat="0" applyAlignment="0" applyProtection="0"/>
    <xf numFmtId="0" fontId="39" fillId="21" borderId="101" applyNumberFormat="0" applyAlignment="0" applyProtection="0"/>
    <xf numFmtId="0" fontId="82" fillId="8"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46" fillId="8" borderId="101" applyNumberFormat="0" applyAlignment="0" applyProtection="0"/>
    <xf numFmtId="0" fontId="107" fillId="8" borderId="101" applyNumberFormat="0" applyAlignment="0" applyProtection="0"/>
    <xf numFmtId="0" fontId="100" fillId="21" borderId="101" applyNumberFormat="0" applyAlignment="0" applyProtection="0"/>
    <xf numFmtId="0" fontId="39" fillId="21" borderId="101" applyNumberFormat="0" applyAlignment="0" applyProtection="0"/>
    <xf numFmtId="0" fontId="39" fillId="21" borderId="101" applyNumberFormat="0" applyAlignment="0" applyProtection="0"/>
    <xf numFmtId="0" fontId="39" fillId="21" borderId="101" applyNumberFormat="0" applyAlignment="0" applyProtection="0"/>
    <xf numFmtId="0" fontId="49" fillId="21" borderId="103" applyNumberFormat="0" applyAlignment="0" applyProtection="0"/>
    <xf numFmtId="0" fontId="51" fillId="0" borderId="104" applyNumberFormat="0" applyFill="0" applyAlignment="0" applyProtection="0"/>
    <xf numFmtId="0" fontId="33" fillId="24" borderId="102" applyNumberFormat="0" applyFont="0" applyAlignment="0" applyProtection="0"/>
    <xf numFmtId="0" fontId="83" fillId="21" borderId="103" applyNumberFormat="0" applyAlignment="0" applyProtection="0"/>
    <xf numFmtId="0" fontId="51"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46" fillId="8" borderId="101" applyNumberFormat="0" applyAlignment="0" applyProtection="0"/>
    <xf numFmtId="0" fontId="46" fillId="8" borderId="101" applyNumberFormat="0" applyAlignment="0" applyProtection="0"/>
    <xf numFmtId="0" fontId="111" fillId="0" borderId="104" applyNumberFormat="0" applyFill="0" applyAlignment="0" applyProtection="0"/>
    <xf numFmtId="0" fontId="33" fillId="24" borderId="102" applyNumberFormat="0" applyFont="0" applyAlignment="0" applyProtection="0"/>
    <xf numFmtId="0" fontId="39" fillId="21" borderId="101" applyNumberFormat="0" applyAlignment="0" applyProtection="0"/>
    <xf numFmtId="0" fontId="33" fillId="24" borderId="102" applyNumberFormat="0" applyFont="0" applyAlignment="0" applyProtection="0"/>
    <xf numFmtId="0" fontId="51" fillId="0" borderId="104" applyNumberFormat="0" applyFill="0" applyAlignment="0" applyProtection="0"/>
    <xf numFmtId="0" fontId="51"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88" fillId="0" borderId="104" applyNumberFormat="0" applyFill="0" applyAlignment="0" applyProtection="0"/>
    <xf numFmtId="0" fontId="83" fillId="21" borderId="103" applyNumberFormat="0" applyAlignment="0" applyProtection="0"/>
    <xf numFmtId="0" fontId="84" fillId="21"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49" fillId="21" borderId="103" applyNumberFormat="0" applyAlignment="0" applyProtection="0"/>
    <xf numFmtId="0" fontId="88"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88" fillId="0" borderId="104" applyNumberFormat="0" applyFill="0" applyAlignment="0" applyProtection="0"/>
    <xf numFmtId="0" fontId="110" fillId="21" borderId="103" applyNumberFormat="0" applyAlignment="0" applyProtection="0"/>
    <xf numFmtId="0" fontId="33" fillId="24" borderId="102" applyNumberFormat="0" applyFont="0" applyAlignment="0" applyProtection="0"/>
    <xf numFmtId="0" fontId="84" fillId="21"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32" fillId="24" borderId="102" applyNumberFormat="0" applyFont="0" applyAlignment="0" applyProtection="0"/>
    <xf numFmtId="0" fontId="111" fillId="0" borderId="104" applyNumberFormat="0" applyFill="0" applyAlignment="0" applyProtection="0"/>
    <xf numFmtId="0" fontId="33" fillId="24" borderId="102" applyNumberFormat="0" applyFont="0" applyAlignment="0" applyProtection="0"/>
    <xf numFmtId="0" fontId="46" fillId="8" borderId="101" applyNumberFormat="0" applyAlignment="0" applyProtection="0"/>
    <xf numFmtId="0" fontId="51" fillId="0" borderId="104" applyNumberFormat="0" applyFill="0" applyAlignment="0" applyProtection="0"/>
    <xf numFmtId="0" fontId="84" fillId="21" borderId="101" applyNumberFormat="0" applyAlignment="0" applyProtection="0"/>
    <xf numFmtId="0" fontId="49" fillId="21" borderId="103" applyNumberFormat="0" applyAlignment="0" applyProtection="0"/>
    <xf numFmtId="0" fontId="83" fillId="21" borderId="103" applyNumberFormat="0" applyAlignment="0" applyProtection="0"/>
    <xf numFmtId="0" fontId="81" fillId="24" borderId="102" applyNumberFormat="0" applyFont="0" applyAlignment="0" applyProtection="0"/>
    <xf numFmtId="0" fontId="83" fillId="21" borderId="103" applyNumberFormat="0" applyAlignment="0" applyProtection="0"/>
    <xf numFmtId="0" fontId="82" fillId="8" borderId="101" applyNumberFormat="0" applyAlignment="0" applyProtection="0"/>
    <xf numFmtId="0" fontId="88" fillId="0" borderId="104" applyNumberFormat="0" applyFill="0" applyAlignment="0" applyProtection="0"/>
    <xf numFmtId="0" fontId="82" fillId="8" borderId="101" applyNumberFormat="0" applyAlignment="0" applyProtection="0"/>
    <xf numFmtId="0" fontId="49" fillId="21" borderId="103" applyNumberFormat="0" applyAlignment="0" applyProtection="0"/>
    <xf numFmtId="0" fontId="49" fillId="21" borderId="103" applyNumberFormat="0" applyAlignment="0" applyProtection="0"/>
    <xf numFmtId="0" fontId="39" fillId="21" borderId="101" applyNumberFormat="0" applyAlignment="0" applyProtection="0"/>
    <xf numFmtId="0" fontId="84" fillId="21" borderId="101" applyNumberFormat="0" applyAlignment="0" applyProtection="0"/>
    <xf numFmtId="0" fontId="39" fillId="21" borderId="101" applyNumberFormat="0" applyAlignment="0" applyProtection="0"/>
    <xf numFmtId="0" fontId="39" fillId="21" borderId="101" applyNumberFormat="0" applyAlignment="0" applyProtection="0"/>
    <xf numFmtId="0" fontId="49" fillId="21" borderId="103" applyNumberFormat="0" applyAlignment="0" applyProtection="0"/>
    <xf numFmtId="0" fontId="39" fillId="21" borderId="101" applyNumberFormat="0" applyAlignment="0" applyProtection="0"/>
    <xf numFmtId="0" fontId="39" fillId="21" borderId="101" applyNumberFormat="0" applyAlignment="0" applyProtection="0"/>
    <xf numFmtId="0" fontId="39" fillId="21" borderId="101" applyNumberFormat="0" applyAlignment="0" applyProtection="0"/>
    <xf numFmtId="0" fontId="88" fillId="0" borderId="104" applyNumberFormat="0" applyFill="0" applyAlignment="0" applyProtection="0"/>
    <xf numFmtId="0" fontId="46" fillId="8" borderId="101" applyNumberFormat="0" applyAlignment="0" applyProtection="0"/>
    <xf numFmtId="0" fontId="33" fillId="24" borderId="102" applyNumberFormat="0" applyFont="0" applyAlignment="0" applyProtection="0"/>
    <xf numFmtId="0" fontId="51" fillId="0" borderId="104" applyNumberFormat="0" applyFill="0" applyAlignment="0" applyProtection="0"/>
    <xf numFmtId="0" fontId="84" fillId="21" borderId="101" applyNumberFormat="0" applyAlignment="0" applyProtection="0"/>
    <xf numFmtId="0" fontId="32" fillId="24" borderId="102" applyNumberFormat="0" applyFont="0" applyAlignment="0" applyProtection="0"/>
    <xf numFmtId="0" fontId="32" fillId="24" borderId="102" applyNumberFormat="0" applyFont="0" applyAlignment="0" applyProtection="0"/>
    <xf numFmtId="0" fontId="33" fillId="24" borderId="102" applyNumberFormat="0" applyFont="0" applyAlignment="0" applyProtection="0"/>
    <xf numFmtId="0" fontId="33" fillId="24" borderId="102" applyNumberFormat="0" applyFont="0" applyAlignment="0" applyProtection="0"/>
    <xf numFmtId="0" fontId="33" fillId="24" borderId="102" applyNumberFormat="0" applyFont="0" applyAlignment="0" applyProtection="0"/>
    <xf numFmtId="0" fontId="46" fillId="8" borderId="101" applyNumberFormat="0" applyAlignment="0" applyProtection="0"/>
    <xf numFmtId="0" fontId="81" fillId="24" borderId="102" applyNumberFormat="0" applyFont="0" applyAlignment="0" applyProtection="0"/>
    <xf numFmtId="0" fontId="51" fillId="0" borderId="104" applyNumberFormat="0" applyFill="0" applyAlignment="0" applyProtection="0"/>
    <xf numFmtId="0" fontId="88" fillId="0" borderId="104" applyNumberFormat="0" applyFill="0" applyAlignment="0" applyProtection="0"/>
    <xf numFmtId="0" fontId="46" fillId="8" borderId="101" applyNumberFormat="0" applyAlignment="0" applyProtection="0"/>
    <xf numFmtId="0" fontId="33" fillId="24" borderId="102" applyNumberFormat="0" applyFont="0" applyAlignment="0" applyProtection="0"/>
    <xf numFmtId="0" fontId="81" fillId="24" borderId="102" applyNumberFormat="0" applyFont="0" applyAlignment="0" applyProtection="0"/>
    <xf numFmtId="0" fontId="107" fillId="8" borderId="101" applyNumberFormat="0" applyAlignment="0" applyProtection="0"/>
    <xf numFmtId="0" fontId="46" fillId="8" borderId="101" applyNumberFormat="0" applyAlignment="0" applyProtection="0"/>
    <xf numFmtId="0" fontId="49" fillId="21" borderId="103" applyNumberFormat="0" applyAlignment="0" applyProtection="0"/>
    <xf numFmtId="0" fontId="46" fillId="8" borderId="101" applyNumberFormat="0" applyAlignment="0" applyProtection="0"/>
    <xf numFmtId="0" fontId="100" fillId="21" borderId="101" applyNumberFormat="0" applyAlignment="0" applyProtection="0"/>
    <xf numFmtId="0" fontId="39" fillId="21" borderId="101" applyNumberFormat="0" applyAlignment="0" applyProtection="0"/>
    <xf numFmtId="0" fontId="46" fillId="8" borderId="101" applyNumberFormat="0" applyAlignment="0" applyProtection="0"/>
    <xf numFmtId="0" fontId="32" fillId="24" borderId="102" applyNumberFormat="0" applyFont="0" applyAlignment="0" applyProtection="0"/>
    <xf numFmtId="0" fontId="88" fillId="0" borderId="104" applyNumberFormat="0" applyFill="0" applyAlignment="0" applyProtection="0"/>
    <xf numFmtId="0" fontId="49" fillId="21" borderId="103" applyNumberFormat="0" applyAlignment="0" applyProtection="0"/>
    <xf numFmtId="0" fontId="39" fillId="21"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46" fillId="8" borderId="101" applyNumberFormat="0" applyAlignment="0" applyProtection="0"/>
    <xf numFmtId="0" fontId="82" fillId="8"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46" fillId="8" borderId="101" applyNumberFormat="0" applyAlignment="0" applyProtection="0"/>
    <xf numFmtId="0" fontId="33" fillId="24" borderId="102" applyNumberFormat="0" applyFont="0" applyAlignment="0" applyProtection="0"/>
    <xf numFmtId="0" fontId="49" fillId="21" borderId="103" applyNumberFormat="0" applyAlignment="0" applyProtection="0"/>
    <xf numFmtId="0" fontId="46" fillId="8" borderId="101" applyNumberFormat="0" applyAlignment="0" applyProtection="0"/>
    <xf numFmtId="0" fontId="33" fillId="24" borderId="102" applyNumberFormat="0" applyFont="0" applyAlignment="0" applyProtection="0"/>
    <xf numFmtId="0" fontId="51"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39" fillId="21" borderId="101" applyNumberFormat="0" applyAlignment="0" applyProtection="0"/>
    <xf numFmtId="0" fontId="46" fillId="8" borderId="101" applyNumberFormat="0" applyAlignment="0" applyProtection="0"/>
    <xf numFmtId="0" fontId="39" fillId="21" borderId="101" applyNumberFormat="0" applyAlignment="0" applyProtection="0"/>
    <xf numFmtId="0" fontId="49" fillId="21" borderId="103" applyNumberFormat="0" applyAlignment="0" applyProtection="0"/>
    <xf numFmtId="0" fontId="51" fillId="0" borderId="104" applyNumberFormat="0" applyFill="0" applyAlignment="0" applyProtection="0"/>
    <xf numFmtId="0" fontId="33" fillId="24" borderId="102" applyNumberFormat="0" applyFont="0" applyAlignment="0" applyProtection="0"/>
    <xf numFmtId="0" fontId="83" fillId="21" borderId="103" applyNumberFormat="0" applyAlignment="0" applyProtection="0"/>
    <xf numFmtId="0" fontId="39" fillId="21" borderId="101" applyNumberFormat="0" applyAlignment="0" applyProtection="0"/>
    <xf numFmtId="0" fontId="82" fillId="8" borderId="101" applyNumberFormat="0" applyAlignment="0" applyProtection="0"/>
    <xf numFmtId="0" fontId="39" fillId="21" borderId="101" applyNumberFormat="0" applyAlignment="0" applyProtection="0"/>
    <xf numFmtId="0" fontId="82" fillId="8" borderId="101" applyNumberFormat="0" applyAlignment="0" applyProtection="0"/>
    <xf numFmtId="0" fontId="83" fillId="21" borderId="103" applyNumberFormat="0" applyAlignment="0" applyProtection="0"/>
    <xf numFmtId="0" fontId="84" fillId="21" borderId="101" applyNumberFormat="0" applyAlignment="0" applyProtection="0"/>
    <xf numFmtId="0" fontId="88" fillId="0" borderId="104" applyNumberFormat="0" applyFill="0" applyAlignment="0" applyProtection="0"/>
    <xf numFmtId="0" fontId="32" fillId="24" borderId="102" applyNumberFormat="0" applyFont="0" applyAlignment="0" applyProtection="0"/>
    <xf numFmtId="0" fontId="46" fillId="8" borderId="101" applyNumberFormat="0" applyAlignment="0" applyProtection="0"/>
    <xf numFmtId="0" fontId="84" fillId="21" borderId="101" applyNumberFormat="0" applyAlignment="0" applyProtection="0"/>
    <xf numFmtId="0" fontId="46" fillId="8" borderId="101" applyNumberFormat="0" applyAlignment="0" applyProtection="0"/>
    <xf numFmtId="0" fontId="51" fillId="0" borderId="104" applyNumberFormat="0" applyFill="0" applyAlignment="0" applyProtection="0"/>
    <xf numFmtId="0" fontId="32" fillId="24" borderId="102" applyNumberFormat="0" applyFont="0" applyAlignment="0" applyProtection="0"/>
    <xf numFmtId="0" fontId="49" fillId="21" borderId="103" applyNumberFormat="0" applyAlignment="0" applyProtection="0"/>
    <xf numFmtId="0" fontId="32" fillId="24" borderId="102" applyNumberFormat="0" applyFon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51" fillId="0" borderId="104" applyNumberFormat="0" applyFill="0" applyAlignment="0" applyProtection="0"/>
    <xf numFmtId="0" fontId="110" fillId="21" borderId="103" applyNumberFormat="0" applyAlignment="0" applyProtection="0"/>
    <xf numFmtId="0" fontId="107" fillId="8" borderId="101" applyNumberFormat="0" applyAlignment="0" applyProtection="0"/>
    <xf numFmtId="0" fontId="33" fillId="24" borderId="102" applyNumberFormat="0" applyFont="0" applyAlignment="0" applyProtection="0"/>
    <xf numFmtId="0" fontId="82" fillId="8" borderId="101" applyNumberFormat="0" applyAlignment="0" applyProtection="0"/>
    <xf numFmtId="0" fontId="39" fillId="21" borderId="101" applyNumberFormat="0" applyAlignment="0" applyProtection="0"/>
    <xf numFmtId="0" fontId="82" fillId="8" borderId="101" applyNumberFormat="0" applyAlignment="0" applyProtection="0"/>
    <xf numFmtId="0" fontId="83" fillId="21" borderId="103" applyNumberFormat="0" applyAlignment="0" applyProtection="0"/>
    <xf numFmtId="0" fontId="84" fillId="21" borderId="101" applyNumberFormat="0" applyAlignment="0" applyProtection="0"/>
    <xf numFmtId="0" fontId="88" fillId="0" borderId="104" applyNumberFormat="0" applyFill="0" applyAlignment="0" applyProtection="0"/>
    <xf numFmtId="0" fontId="32" fillId="24" borderId="102" applyNumberFormat="0" applyFont="0" applyAlignment="0" applyProtection="0"/>
    <xf numFmtId="0" fontId="46" fillId="8" borderId="101" applyNumberFormat="0" applyAlignment="0" applyProtection="0"/>
    <xf numFmtId="0" fontId="84" fillId="21" borderId="101" applyNumberFormat="0" applyAlignment="0" applyProtection="0"/>
    <xf numFmtId="0" fontId="46" fillId="8" borderId="101" applyNumberFormat="0" applyAlignment="0" applyProtection="0"/>
    <xf numFmtId="0" fontId="51" fillId="0" borderId="104" applyNumberFormat="0" applyFill="0" applyAlignment="0" applyProtection="0"/>
    <xf numFmtId="0" fontId="32" fillId="24" borderId="102" applyNumberFormat="0" applyFont="0" applyAlignment="0" applyProtection="0"/>
    <xf numFmtId="0" fontId="49" fillId="21" borderId="103" applyNumberFormat="0" applyAlignment="0" applyProtection="0"/>
    <xf numFmtId="0" fontId="32" fillId="24" borderId="102" applyNumberFormat="0" applyFon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51" fillId="0" borderId="104" applyNumberFormat="0" applyFill="0" applyAlignment="0" applyProtection="0"/>
    <xf numFmtId="0" fontId="88" fillId="0" borderId="104" applyNumberFormat="0" applyFill="0" applyAlignment="0" applyProtection="0"/>
    <xf numFmtId="0" fontId="32" fillId="24" borderId="102" applyNumberFormat="0" applyFont="0" applyAlignment="0" applyProtection="0"/>
    <xf numFmtId="0" fontId="33" fillId="24" borderId="102" applyNumberFormat="0" applyFont="0" applyAlignment="0" applyProtection="0"/>
    <xf numFmtId="0" fontId="33" fillId="24" borderId="102" applyNumberFormat="0" applyFont="0" applyAlignment="0" applyProtection="0"/>
    <xf numFmtId="0" fontId="33" fillId="24" borderId="102" applyNumberFormat="0" applyFont="0" applyAlignment="0" applyProtection="0"/>
    <xf numFmtId="0" fontId="49" fillId="21" borderId="103" applyNumberFormat="0" applyAlignment="0" applyProtection="0"/>
    <xf numFmtId="0" fontId="39" fillId="21" borderId="101" applyNumberFormat="0" applyAlignment="0" applyProtection="0"/>
    <xf numFmtId="0" fontId="39" fillId="21" borderId="101" applyNumberFormat="0" applyAlignment="0" applyProtection="0"/>
    <xf numFmtId="0" fontId="84" fillId="21" borderId="101" applyNumberFormat="0" applyAlignment="0" applyProtection="0"/>
    <xf numFmtId="0" fontId="82" fillId="8"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46" fillId="8" borderId="101" applyNumberFormat="0" applyAlignment="0" applyProtection="0"/>
    <xf numFmtId="0" fontId="107" fillId="8" borderId="101" applyNumberFormat="0" applyAlignment="0" applyProtection="0"/>
    <xf numFmtId="0" fontId="100" fillId="21" borderId="101" applyNumberFormat="0" applyAlignment="0" applyProtection="0"/>
    <xf numFmtId="0" fontId="39" fillId="21" borderId="101" applyNumberFormat="0" applyAlignment="0" applyProtection="0"/>
    <xf numFmtId="0" fontId="83" fillId="21" borderId="103" applyNumberFormat="0" applyAlignment="0" applyProtection="0"/>
    <xf numFmtId="0" fontId="46" fillId="8" borderId="101" applyNumberFormat="0" applyAlignment="0" applyProtection="0"/>
    <xf numFmtId="0" fontId="46" fillId="8" borderId="101" applyNumberFormat="0" applyAlignment="0" applyProtection="0"/>
    <xf numFmtId="0" fontId="39" fillId="21" borderId="101" applyNumberFormat="0" applyAlignment="0" applyProtection="0"/>
    <xf numFmtId="0" fontId="49" fillId="21" borderId="103" applyNumberFormat="0" applyAlignment="0" applyProtection="0"/>
    <xf numFmtId="0" fontId="51" fillId="0" borderId="104" applyNumberFormat="0" applyFill="0" applyAlignment="0" applyProtection="0"/>
    <xf numFmtId="0" fontId="33" fillId="24" borderId="102" applyNumberFormat="0" applyFont="0" applyAlignment="0" applyProtection="0"/>
    <xf numFmtId="0" fontId="83" fillId="21" borderId="103" applyNumberFormat="0" applyAlignment="0" applyProtection="0"/>
    <xf numFmtId="0" fontId="33" fillId="24" borderId="102" applyNumberFormat="0" applyFont="0" applyAlignment="0" applyProtection="0"/>
    <xf numFmtId="0" fontId="39" fillId="21" borderId="101" applyNumberFormat="0" applyAlignment="0" applyProtection="0"/>
    <xf numFmtId="0" fontId="33" fillId="24" borderId="102" applyNumberFormat="0" applyFont="0" applyAlignment="0" applyProtection="0"/>
    <xf numFmtId="0" fontId="46" fillId="8" borderId="101" applyNumberFormat="0" applyAlignment="0" applyProtection="0"/>
    <xf numFmtId="0" fontId="46" fillId="8" borderId="101" applyNumberFormat="0" applyAlignment="0" applyProtection="0"/>
    <xf numFmtId="0" fontId="111" fillId="0" borderId="104" applyNumberFormat="0" applyFill="0" applyAlignment="0" applyProtection="0"/>
    <xf numFmtId="0" fontId="82" fillId="8" borderId="101" applyNumberFormat="0" applyAlignment="0" applyProtection="0"/>
    <xf numFmtId="0" fontId="33" fillId="24" borderId="102" applyNumberFormat="0" applyFont="0" applyAlignment="0" applyProtection="0"/>
    <xf numFmtId="0" fontId="82" fillId="8" borderId="101" applyNumberFormat="0" applyAlignment="0" applyProtection="0"/>
    <xf numFmtId="0" fontId="39" fillId="21" borderId="101" applyNumberFormat="0" applyAlignment="0" applyProtection="0"/>
    <xf numFmtId="0" fontId="33" fillId="24" borderId="102" applyNumberFormat="0" applyFont="0" applyAlignment="0" applyProtection="0"/>
    <xf numFmtId="0" fontId="51" fillId="0" borderId="104" applyNumberFormat="0" applyFill="0" applyAlignment="0" applyProtection="0"/>
    <xf numFmtId="0" fontId="51"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88" fillId="0" borderId="104" applyNumberFormat="0" applyFill="0" applyAlignment="0" applyProtection="0"/>
    <xf numFmtId="0" fontId="83" fillId="21" borderId="103" applyNumberFormat="0" applyAlignment="0" applyProtection="0"/>
    <xf numFmtId="0" fontId="84" fillId="21"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49" fillId="21" borderId="103" applyNumberFormat="0" applyAlignment="0" applyProtection="0"/>
    <xf numFmtId="0" fontId="88"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88" fillId="0" borderId="104" applyNumberFormat="0" applyFill="0" applyAlignment="0" applyProtection="0"/>
    <xf numFmtId="0" fontId="110" fillId="21" borderId="103" applyNumberFormat="0" applyAlignment="0" applyProtection="0"/>
    <xf numFmtId="0" fontId="33" fillId="24" borderId="102" applyNumberFormat="0" applyFont="0" applyAlignment="0" applyProtection="0"/>
    <xf numFmtId="0" fontId="46" fillId="8" borderId="101" applyNumberFormat="0" applyAlignment="0" applyProtection="0"/>
    <xf numFmtId="0" fontId="33" fillId="24" borderId="102" applyNumberFormat="0" applyFont="0" applyAlignment="0" applyProtection="0"/>
    <xf numFmtId="0" fontId="32" fillId="24" borderId="102" applyNumberFormat="0" applyFont="0" applyAlignment="0" applyProtection="0"/>
    <xf numFmtId="0" fontId="111" fillId="0" borderId="104" applyNumberFormat="0" applyFill="0" applyAlignment="0" applyProtection="0"/>
    <xf numFmtId="0" fontId="110" fillId="21" borderId="103" applyNumberFormat="0" applyAlignment="0" applyProtection="0"/>
    <xf numFmtId="0" fontId="83" fillId="21" borderId="103" applyNumberFormat="0" applyAlignment="0" applyProtection="0"/>
    <xf numFmtId="0" fontId="33" fillId="24" borderId="102" applyNumberFormat="0" applyFont="0" applyAlignment="0" applyProtection="0"/>
    <xf numFmtId="0" fontId="84" fillId="21" borderId="101" applyNumberFormat="0" applyAlignment="0" applyProtection="0"/>
    <xf numFmtId="0" fontId="49" fillId="21" borderId="103" applyNumberFormat="0" applyAlignment="0" applyProtection="0"/>
    <xf numFmtId="0" fontId="83" fillId="21" borderId="103" applyNumberFormat="0" applyAlignment="0" applyProtection="0"/>
    <xf numFmtId="0" fontId="81" fillId="24" borderId="102" applyNumberFormat="0" applyFont="0" applyAlignment="0" applyProtection="0"/>
    <xf numFmtId="0" fontId="83" fillId="21" borderId="103" applyNumberFormat="0" applyAlignment="0" applyProtection="0"/>
    <xf numFmtId="0" fontId="82" fillId="8" borderId="101" applyNumberFormat="0" applyAlignment="0" applyProtection="0"/>
    <xf numFmtId="0" fontId="82" fillId="8" borderId="101" applyNumberFormat="0" applyAlignment="0" applyProtection="0"/>
    <xf numFmtId="0" fontId="49" fillId="21" borderId="103" applyNumberFormat="0" applyAlignment="0" applyProtection="0"/>
    <xf numFmtId="0" fontId="39" fillId="21" borderId="101" applyNumberFormat="0" applyAlignment="0" applyProtection="0"/>
    <xf numFmtId="0" fontId="39" fillId="21" borderId="101" applyNumberFormat="0" applyAlignment="0" applyProtection="0"/>
    <xf numFmtId="0" fontId="49" fillId="21" borderId="103" applyNumberFormat="0" applyAlignment="0" applyProtection="0"/>
    <xf numFmtId="0" fontId="39" fillId="21" borderId="101" applyNumberFormat="0" applyAlignment="0" applyProtection="0"/>
    <xf numFmtId="0" fontId="51"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88" fillId="0" borderId="104" applyNumberFormat="0" applyFill="0" applyAlignment="0" applyProtection="0"/>
    <xf numFmtId="0" fontId="46" fillId="8" borderId="101" applyNumberFormat="0" applyAlignment="0" applyProtection="0"/>
    <xf numFmtId="0" fontId="46" fillId="8" borderId="101" applyNumberFormat="0" applyAlignment="0" applyProtection="0"/>
    <xf numFmtId="0" fontId="82" fillId="8" borderId="101" applyNumberFormat="0" applyAlignment="0" applyProtection="0"/>
    <xf numFmtId="0" fontId="83" fillId="21" borderId="103" applyNumberFormat="0" applyAlignment="0" applyProtection="0"/>
    <xf numFmtId="0" fontId="49" fillId="21" borderId="103" applyNumberFormat="0" applyAlignment="0" applyProtection="0"/>
    <xf numFmtId="0" fontId="32" fillId="24" borderId="102" applyNumberFormat="0" applyFont="0" applyAlignment="0" applyProtection="0"/>
    <xf numFmtId="0" fontId="46" fillId="8" borderId="101" applyNumberFormat="0" applyAlignment="0" applyProtection="0"/>
    <xf numFmtId="0" fontId="88" fillId="0" borderId="104" applyNumberFormat="0" applyFill="0" applyAlignment="0" applyProtection="0"/>
    <xf numFmtId="0" fontId="49" fillId="21" borderId="103" applyNumberFormat="0" applyAlignment="0" applyProtection="0"/>
    <xf numFmtId="0" fontId="39" fillId="21" borderId="101" applyNumberFormat="0" applyAlignment="0" applyProtection="0"/>
    <xf numFmtId="0" fontId="84" fillId="21" borderId="101" applyNumberFormat="0" applyAlignment="0" applyProtection="0"/>
    <xf numFmtId="0" fontId="39" fillId="21" borderId="101" applyNumberFormat="0" applyAlignment="0" applyProtection="0"/>
    <xf numFmtId="0" fontId="88" fillId="0" borderId="104" applyNumberFormat="0" applyFill="0" applyAlignment="0" applyProtection="0"/>
    <xf numFmtId="0" fontId="51" fillId="0" borderId="104" applyNumberFormat="0" applyFill="0" applyAlignment="0" applyProtection="0"/>
    <xf numFmtId="0" fontId="39" fillId="21" borderId="101" applyNumberFormat="0" applyAlignment="0" applyProtection="0"/>
    <xf numFmtId="0" fontId="111" fillId="0" borderId="104" applyNumberFormat="0" applyFill="0" applyAlignment="0" applyProtection="0"/>
    <xf numFmtId="0" fontId="83" fillId="21" borderId="103" applyNumberFormat="0" applyAlignment="0" applyProtection="0"/>
    <xf numFmtId="0" fontId="39" fillId="21" borderId="101" applyNumberFormat="0" applyAlignment="0" applyProtection="0"/>
    <xf numFmtId="0" fontId="100" fillId="21"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46" fillId="8" borderId="101" applyNumberFormat="0" applyAlignment="0" applyProtection="0"/>
    <xf numFmtId="0" fontId="39" fillId="21" borderId="101" applyNumberFormat="0" applyAlignment="0" applyProtection="0"/>
    <xf numFmtId="0" fontId="39" fillId="21" borderId="101" applyNumberFormat="0" applyAlignment="0" applyProtection="0"/>
    <xf numFmtId="0" fontId="46" fillId="8" borderId="101" applyNumberFormat="0" applyAlignment="0" applyProtection="0"/>
    <xf numFmtId="0" fontId="32" fillId="24" borderId="102" applyNumberFormat="0" applyFont="0" applyAlignment="0" applyProtection="0"/>
    <xf numFmtId="0" fontId="88" fillId="0" borderId="104" applyNumberFormat="0" applyFill="0" applyAlignment="0" applyProtection="0"/>
    <xf numFmtId="0" fontId="49" fillId="21" borderId="103" applyNumberFormat="0" applyAlignment="0" applyProtection="0"/>
    <xf numFmtId="0" fontId="39" fillId="21"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46" fillId="8" borderId="101" applyNumberFormat="0" applyAlignment="0" applyProtection="0"/>
    <xf numFmtId="0" fontId="82" fillId="8"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46" fillId="8" borderId="101" applyNumberFormat="0" applyAlignment="0" applyProtection="0"/>
    <xf numFmtId="0" fontId="33" fillId="24" borderId="102" applyNumberFormat="0" applyFont="0" applyAlignment="0" applyProtection="0"/>
    <xf numFmtId="0" fontId="49" fillId="21" borderId="103" applyNumberFormat="0" applyAlignment="0" applyProtection="0"/>
    <xf numFmtId="0" fontId="46" fillId="8" borderId="101" applyNumberFormat="0" applyAlignment="0" applyProtection="0"/>
    <xf numFmtId="0" fontId="33" fillId="24" borderId="102" applyNumberFormat="0" applyFont="0" applyAlignment="0" applyProtection="0"/>
    <xf numFmtId="0" fontId="51"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39" fillId="21" borderId="101" applyNumberFormat="0" applyAlignment="0" applyProtection="0"/>
    <xf numFmtId="0" fontId="46" fillId="8" borderId="101" applyNumberFormat="0" applyAlignment="0" applyProtection="0"/>
    <xf numFmtId="0" fontId="39" fillId="21" borderId="101" applyNumberFormat="0" applyAlignment="0" applyProtection="0"/>
    <xf numFmtId="0" fontId="49" fillId="21" borderId="103" applyNumberFormat="0" applyAlignment="0" applyProtection="0"/>
    <xf numFmtId="0" fontId="51" fillId="0" borderId="104" applyNumberFormat="0" applyFill="0" applyAlignment="0" applyProtection="0"/>
    <xf numFmtId="0" fontId="33" fillId="24" borderId="102" applyNumberFormat="0" applyFont="0" applyAlignment="0" applyProtection="0"/>
    <xf numFmtId="0" fontId="83" fillId="21" borderId="103" applyNumberFormat="0" applyAlignment="0" applyProtection="0"/>
    <xf numFmtId="0" fontId="39" fillId="21" borderId="101" applyNumberFormat="0" applyAlignment="0" applyProtection="0"/>
    <xf numFmtId="0" fontId="82" fillId="8" borderId="101" applyNumberFormat="0" applyAlignment="0" applyProtection="0"/>
    <xf numFmtId="0" fontId="39" fillId="21" borderId="101" applyNumberFormat="0" applyAlignment="0" applyProtection="0"/>
    <xf numFmtId="0" fontId="82" fillId="8" borderId="101" applyNumberFormat="0" applyAlignment="0" applyProtection="0"/>
    <xf numFmtId="0" fontId="83" fillId="21" borderId="103" applyNumberFormat="0" applyAlignment="0" applyProtection="0"/>
    <xf numFmtId="0" fontId="84" fillId="21" borderId="101" applyNumberFormat="0" applyAlignment="0" applyProtection="0"/>
    <xf numFmtId="0" fontId="88" fillId="0" borderId="104" applyNumberFormat="0" applyFill="0" applyAlignment="0" applyProtection="0"/>
    <xf numFmtId="0" fontId="32" fillId="24" borderId="102" applyNumberFormat="0" applyFont="0" applyAlignment="0" applyProtection="0"/>
    <xf numFmtId="0" fontId="46" fillId="8" borderId="101" applyNumberFormat="0" applyAlignment="0" applyProtection="0"/>
    <xf numFmtId="0" fontId="84" fillId="21" borderId="101" applyNumberFormat="0" applyAlignment="0" applyProtection="0"/>
    <xf numFmtId="0" fontId="46" fillId="8" borderId="101" applyNumberFormat="0" applyAlignment="0" applyProtection="0"/>
    <xf numFmtId="0" fontId="51" fillId="0" borderId="104" applyNumberFormat="0" applyFill="0" applyAlignment="0" applyProtection="0"/>
    <xf numFmtId="0" fontId="32" fillId="24" borderId="102" applyNumberFormat="0" applyFont="0" applyAlignment="0" applyProtection="0"/>
    <xf numFmtId="0" fontId="49" fillId="21" borderId="103" applyNumberFormat="0" applyAlignment="0" applyProtection="0"/>
    <xf numFmtId="0" fontId="32" fillId="24" borderId="102" applyNumberFormat="0" applyFon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51" fillId="0" borderId="104" applyNumberFormat="0" applyFill="0" applyAlignment="0" applyProtection="0"/>
    <xf numFmtId="0" fontId="110" fillId="21" borderId="103" applyNumberFormat="0" applyAlignment="0" applyProtection="0"/>
    <xf numFmtId="0" fontId="107" fillId="8" borderId="101" applyNumberFormat="0" applyAlignment="0" applyProtection="0"/>
    <xf numFmtId="0" fontId="33" fillId="24" borderId="102" applyNumberFormat="0" applyFont="0" applyAlignment="0" applyProtection="0"/>
    <xf numFmtId="0" fontId="82" fillId="8" borderId="101" applyNumberFormat="0" applyAlignment="0" applyProtection="0"/>
    <xf numFmtId="0" fontId="39" fillId="21" borderId="101" applyNumberFormat="0" applyAlignment="0" applyProtection="0"/>
    <xf numFmtId="0" fontId="82" fillId="8" borderId="101" applyNumberFormat="0" applyAlignment="0" applyProtection="0"/>
    <xf numFmtId="0" fontId="83" fillId="21" borderId="103" applyNumberFormat="0" applyAlignment="0" applyProtection="0"/>
    <xf numFmtId="0" fontId="84" fillId="21" borderId="101" applyNumberFormat="0" applyAlignment="0" applyProtection="0"/>
    <xf numFmtId="0" fontId="88" fillId="0" borderId="104" applyNumberFormat="0" applyFill="0" applyAlignment="0" applyProtection="0"/>
    <xf numFmtId="0" fontId="32" fillId="24" borderId="102" applyNumberFormat="0" applyFont="0" applyAlignment="0" applyProtection="0"/>
    <xf numFmtId="0" fontId="46" fillId="8" borderId="101" applyNumberFormat="0" applyAlignment="0" applyProtection="0"/>
    <xf numFmtId="0" fontId="84" fillId="21" borderId="101" applyNumberFormat="0" applyAlignment="0" applyProtection="0"/>
    <xf numFmtId="0" fontId="46" fillId="8" borderId="101" applyNumberFormat="0" applyAlignment="0" applyProtection="0"/>
    <xf numFmtId="0" fontId="51" fillId="0" borderId="104" applyNumberFormat="0" applyFill="0" applyAlignment="0" applyProtection="0"/>
    <xf numFmtId="0" fontId="32" fillId="24" borderId="102" applyNumberFormat="0" applyFont="0" applyAlignment="0" applyProtection="0"/>
    <xf numFmtId="0" fontId="49" fillId="21" borderId="103" applyNumberFormat="0" applyAlignment="0" applyProtection="0"/>
    <xf numFmtId="0" fontId="32" fillId="24" borderId="102" applyNumberFormat="0" applyFon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81" fillId="24" borderId="102" applyNumberFormat="0" applyFont="0" applyAlignment="0" applyProtection="0"/>
    <xf numFmtId="0" fontId="107" fillId="8" borderId="101" applyNumberFormat="0" applyAlignment="0" applyProtection="0"/>
    <xf numFmtId="0" fontId="39" fillId="21" borderId="101" applyNumberFormat="0" applyAlignment="0" applyProtection="0"/>
    <xf numFmtId="0" fontId="32" fillId="24" borderId="102" applyNumberFormat="0" applyFont="0" applyAlignment="0" applyProtection="0"/>
    <xf numFmtId="0" fontId="33" fillId="24" borderId="102" applyNumberFormat="0" applyFont="0" applyAlignment="0" applyProtection="0"/>
    <xf numFmtId="0" fontId="33" fillId="24" borderId="102" applyNumberFormat="0" applyFont="0" applyAlignment="0" applyProtection="0"/>
    <xf numFmtId="0" fontId="33" fillId="24" borderId="102" applyNumberFormat="0" applyFont="0" applyAlignment="0" applyProtection="0"/>
    <xf numFmtId="0" fontId="49" fillId="21" borderId="103" applyNumberFormat="0" applyAlignment="0" applyProtection="0"/>
    <xf numFmtId="0" fontId="39" fillId="21" borderId="101" applyNumberFormat="0" applyAlignment="0" applyProtection="0"/>
    <xf numFmtId="0" fontId="39" fillId="21" borderId="101" applyNumberFormat="0" applyAlignment="0" applyProtection="0"/>
    <xf numFmtId="0" fontId="84" fillId="21" borderId="101" applyNumberFormat="0" applyAlignment="0" applyProtection="0"/>
    <xf numFmtId="0" fontId="82" fillId="8"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46" fillId="8" borderId="101" applyNumberFormat="0" applyAlignment="0" applyProtection="0"/>
    <xf numFmtId="0" fontId="107" fillId="8" borderId="101" applyNumberFormat="0" applyAlignment="0" applyProtection="0"/>
    <xf numFmtId="0" fontId="100" fillId="21" borderId="101" applyNumberFormat="0" applyAlignment="0" applyProtection="0"/>
    <xf numFmtId="0" fontId="39" fillId="21" borderId="101" applyNumberFormat="0" applyAlignment="0" applyProtection="0"/>
    <xf numFmtId="0" fontId="46" fillId="8" borderId="101" applyNumberFormat="0" applyAlignment="0" applyProtection="0"/>
    <xf numFmtId="0" fontId="46" fillId="8" borderId="101" applyNumberFormat="0" applyAlignment="0" applyProtection="0"/>
    <xf numFmtId="0" fontId="39" fillId="21" borderId="101" applyNumberFormat="0" applyAlignment="0" applyProtection="0"/>
    <xf numFmtId="0" fontId="49" fillId="21" borderId="103" applyNumberFormat="0" applyAlignment="0" applyProtection="0"/>
    <xf numFmtId="0" fontId="51" fillId="0" borderId="104" applyNumberFormat="0" applyFill="0" applyAlignment="0" applyProtection="0"/>
    <xf numFmtId="0" fontId="33" fillId="24" borderId="102" applyNumberFormat="0" applyFont="0" applyAlignment="0" applyProtection="0"/>
    <xf numFmtId="0" fontId="83" fillId="21" borderId="103" applyNumberFormat="0" applyAlignment="0" applyProtection="0"/>
    <xf numFmtId="0" fontId="39" fillId="21" borderId="101" applyNumberFormat="0" applyAlignment="0" applyProtection="0"/>
    <xf numFmtId="0" fontId="33" fillId="24" borderId="102" applyNumberFormat="0" applyFont="0" applyAlignment="0" applyProtection="0"/>
    <xf numFmtId="0" fontId="46" fillId="8" borderId="101" applyNumberFormat="0" applyAlignment="0" applyProtection="0"/>
    <xf numFmtId="0" fontId="46" fillId="8" borderId="101" applyNumberFormat="0" applyAlignment="0" applyProtection="0"/>
    <xf numFmtId="0" fontId="111" fillId="0" borderId="104" applyNumberFormat="0" applyFill="0" applyAlignment="0" applyProtection="0"/>
    <xf numFmtId="0" fontId="82" fillId="8" borderId="101" applyNumberFormat="0" applyAlignment="0" applyProtection="0"/>
    <xf numFmtId="0" fontId="33" fillId="24" borderId="102" applyNumberFormat="0" applyFont="0" applyAlignment="0" applyProtection="0"/>
    <xf numFmtId="0" fontId="82" fillId="8" borderId="101" applyNumberFormat="0" applyAlignment="0" applyProtection="0"/>
    <xf numFmtId="0" fontId="39" fillId="21" borderId="101" applyNumberFormat="0" applyAlignment="0" applyProtection="0"/>
    <xf numFmtId="0" fontId="33" fillId="24" borderId="102" applyNumberFormat="0" applyFont="0" applyAlignment="0" applyProtection="0"/>
    <xf numFmtId="0" fontId="51" fillId="0" borderId="104" applyNumberFormat="0" applyFill="0" applyAlignment="0" applyProtection="0"/>
    <xf numFmtId="0" fontId="51"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88" fillId="0" borderId="104" applyNumberFormat="0" applyFill="0" applyAlignment="0" applyProtection="0"/>
    <xf numFmtId="0" fontId="83" fillId="21" borderId="103" applyNumberFormat="0" applyAlignment="0" applyProtection="0"/>
    <xf numFmtId="0" fontId="84" fillId="21"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49" fillId="21" borderId="103" applyNumberFormat="0" applyAlignment="0" applyProtection="0"/>
    <xf numFmtId="0" fontId="88"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88" fillId="0" borderId="104" applyNumberFormat="0" applyFill="0" applyAlignment="0" applyProtection="0"/>
    <xf numFmtId="0" fontId="110" fillId="21" borderId="103" applyNumberFormat="0" applyAlignment="0" applyProtection="0"/>
    <xf numFmtId="0" fontId="33" fillId="24" borderId="102" applyNumberFormat="0" applyFont="0" applyAlignment="0" applyProtection="0"/>
    <xf numFmtId="0" fontId="46" fillId="8" borderId="101" applyNumberFormat="0" applyAlignment="0" applyProtection="0"/>
    <xf numFmtId="0" fontId="33" fillId="24" borderId="102" applyNumberFormat="0" applyFont="0" applyAlignment="0" applyProtection="0"/>
    <xf numFmtId="0" fontId="32" fillId="24" borderId="102" applyNumberFormat="0" applyFont="0" applyAlignment="0" applyProtection="0"/>
    <xf numFmtId="0" fontId="111" fillId="0" borderId="104" applyNumberFormat="0" applyFill="0" applyAlignment="0" applyProtection="0"/>
    <xf numFmtId="0" fontId="83" fillId="21" borderId="103" applyNumberFormat="0" applyAlignment="0" applyProtection="0"/>
    <xf numFmtId="0" fontId="33" fillId="24" borderId="102" applyNumberFormat="0" applyFont="0" applyAlignment="0" applyProtection="0"/>
    <xf numFmtId="0" fontId="84" fillId="21" borderId="101" applyNumberFormat="0" applyAlignment="0" applyProtection="0"/>
    <xf numFmtId="0" fontId="49" fillId="21" borderId="103" applyNumberFormat="0" applyAlignment="0" applyProtection="0"/>
    <xf numFmtId="0" fontId="83" fillId="21" borderId="103" applyNumberFormat="0" applyAlignment="0" applyProtection="0"/>
    <xf numFmtId="0" fontId="81" fillId="24" borderId="102" applyNumberFormat="0" applyFont="0" applyAlignment="0" applyProtection="0"/>
    <xf numFmtId="0" fontId="83" fillId="21" borderId="103" applyNumberFormat="0" applyAlignment="0" applyProtection="0"/>
    <xf numFmtId="0" fontId="82" fillId="8" borderId="101" applyNumberFormat="0" applyAlignment="0" applyProtection="0"/>
    <xf numFmtId="0" fontId="82" fillId="8" borderId="101" applyNumberFormat="0" applyAlignment="0" applyProtection="0"/>
    <xf numFmtId="0" fontId="49" fillId="21" borderId="103" applyNumberFormat="0" applyAlignment="0" applyProtection="0"/>
    <xf numFmtId="0" fontId="39" fillId="21" borderId="101" applyNumberFormat="0" applyAlignment="0" applyProtection="0"/>
    <xf numFmtId="0" fontId="39" fillId="21" borderId="101" applyNumberFormat="0" applyAlignment="0" applyProtection="0"/>
    <xf numFmtId="0" fontId="49" fillId="21" borderId="103" applyNumberFormat="0" applyAlignment="0" applyProtection="0"/>
    <xf numFmtId="0" fontId="39" fillId="21" borderId="101" applyNumberFormat="0" applyAlignment="0" applyProtection="0"/>
    <xf numFmtId="0" fontId="51"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82" fillId="8" borderId="101" applyNumberFormat="0" applyAlignment="0" applyProtection="0"/>
    <xf numFmtId="0" fontId="49" fillId="21" borderId="103" applyNumberFormat="0" applyAlignment="0" applyProtection="0"/>
    <xf numFmtId="0" fontId="46" fillId="8" borderId="101" applyNumberFormat="0" applyAlignment="0" applyProtection="0"/>
    <xf numFmtId="0" fontId="39" fillId="21" borderId="101" applyNumberFormat="0" applyAlignment="0" applyProtection="0"/>
    <xf numFmtId="0" fontId="84" fillId="21" borderId="101" applyNumberFormat="0" applyAlignment="0" applyProtection="0"/>
    <xf numFmtId="0" fontId="88" fillId="0" borderId="104" applyNumberFormat="0" applyFill="0" applyAlignment="0" applyProtection="0"/>
    <xf numFmtId="0" fontId="51" fillId="0" borderId="104" applyNumberFormat="0" applyFill="0" applyAlignment="0" applyProtection="0"/>
    <xf numFmtId="0" fontId="39" fillId="21" borderId="101" applyNumberFormat="0" applyAlignment="0" applyProtection="0"/>
    <xf numFmtId="0" fontId="111" fillId="0" borderId="104" applyNumberFormat="0" applyFill="0" applyAlignment="0" applyProtection="0"/>
    <xf numFmtId="0" fontId="83" fillId="21" borderId="103" applyNumberFormat="0" applyAlignment="0" applyProtection="0"/>
    <xf numFmtId="0" fontId="39" fillId="21"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46" fillId="8" borderId="101" applyNumberFormat="0" applyAlignment="0" applyProtection="0"/>
    <xf numFmtId="0" fontId="32" fillId="24" borderId="102" applyNumberFormat="0" applyFont="0" applyAlignment="0" applyProtection="0"/>
    <xf numFmtId="0" fontId="88" fillId="0" borderId="104" applyNumberFormat="0" applyFill="0" applyAlignment="0" applyProtection="0"/>
    <xf numFmtId="0" fontId="49" fillId="21" borderId="103" applyNumberFormat="0" applyAlignment="0" applyProtection="0"/>
    <xf numFmtId="0" fontId="39" fillId="21"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46" fillId="8" borderId="101" applyNumberFormat="0" applyAlignment="0" applyProtection="0"/>
    <xf numFmtId="0" fontId="82" fillId="8"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46" fillId="8" borderId="101" applyNumberFormat="0" applyAlignment="0" applyProtection="0"/>
    <xf numFmtId="0" fontId="33" fillId="24" borderId="102" applyNumberFormat="0" applyFont="0" applyAlignment="0" applyProtection="0"/>
    <xf numFmtId="0" fontId="49" fillId="21" borderId="103" applyNumberFormat="0" applyAlignment="0" applyProtection="0"/>
    <xf numFmtId="0" fontId="46" fillId="8" borderId="101" applyNumberFormat="0" applyAlignment="0" applyProtection="0"/>
    <xf numFmtId="0" fontId="33" fillId="24" borderId="102" applyNumberFormat="0" applyFont="0" applyAlignment="0" applyProtection="0"/>
    <xf numFmtId="0" fontId="51"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39" fillId="21" borderId="101" applyNumberFormat="0" applyAlignment="0" applyProtection="0"/>
    <xf numFmtId="0" fontId="46" fillId="8" borderId="101" applyNumberFormat="0" applyAlignment="0" applyProtection="0"/>
    <xf numFmtId="0" fontId="39" fillId="21" borderId="101" applyNumberFormat="0" applyAlignment="0" applyProtection="0"/>
    <xf numFmtId="0" fontId="49" fillId="21" borderId="103" applyNumberFormat="0" applyAlignment="0" applyProtection="0"/>
    <xf numFmtId="0" fontId="51" fillId="0" borderId="104" applyNumberFormat="0" applyFill="0" applyAlignment="0" applyProtection="0"/>
    <xf numFmtId="0" fontId="33" fillId="24" borderId="102" applyNumberFormat="0" applyFont="0" applyAlignment="0" applyProtection="0"/>
    <xf numFmtId="0" fontId="83" fillId="21" borderId="103" applyNumberFormat="0" applyAlignment="0" applyProtection="0"/>
    <xf numFmtId="0" fontId="39" fillId="21" borderId="101" applyNumberFormat="0" applyAlignment="0" applyProtection="0"/>
    <xf numFmtId="0" fontId="82" fillId="8" borderId="101" applyNumberFormat="0" applyAlignment="0" applyProtection="0"/>
    <xf numFmtId="0" fontId="39" fillId="21" borderId="101" applyNumberFormat="0" applyAlignment="0" applyProtection="0"/>
    <xf numFmtId="0" fontId="82" fillId="8" borderId="101" applyNumberFormat="0" applyAlignment="0" applyProtection="0"/>
    <xf numFmtId="0" fontId="83" fillId="21" borderId="103" applyNumberFormat="0" applyAlignment="0" applyProtection="0"/>
    <xf numFmtId="0" fontId="84" fillId="21" borderId="101" applyNumberFormat="0" applyAlignment="0" applyProtection="0"/>
    <xf numFmtId="0" fontId="88" fillId="0" borderId="104" applyNumberFormat="0" applyFill="0" applyAlignment="0" applyProtection="0"/>
    <xf numFmtId="0" fontId="32" fillId="24" borderId="102" applyNumberFormat="0" applyFont="0" applyAlignment="0" applyProtection="0"/>
    <xf numFmtId="0" fontId="46" fillId="8" borderId="101" applyNumberFormat="0" applyAlignment="0" applyProtection="0"/>
    <xf numFmtId="0" fontId="84" fillId="21" borderId="101" applyNumberFormat="0" applyAlignment="0" applyProtection="0"/>
    <xf numFmtId="0" fontId="46" fillId="8" borderId="101" applyNumberFormat="0" applyAlignment="0" applyProtection="0"/>
    <xf numFmtId="0" fontId="51" fillId="0" borderId="104" applyNumberFormat="0" applyFill="0" applyAlignment="0" applyProtection="0"/>
    <xf numFmtId="0" fontId="32" fillId="24" borderId="102" applyNumberFormat="0" applyFont="0" applyAlignment="0" applyProtection="0"/>
    <xf numFmtId="0" fontId="49" fillId="21" borderId="103" applyNumberFormat="0" applyAlignment="0" applyProtection="0"/>
    <xf numFmtId="0" fontId="32" fillId="24" borderId="102" applyNumberFormat="0" applyFon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51" fillId="0" borderId="104" applyNumberFormat="0" applyFill="0" applyAlignment="0" applyProtection="0"/>
    <xf numFmtId="0" fontId="110" fillId="21" borderId="103" applyNumberFormat="0" applyAlignment="0" applyProtection="0"/>
    <xf numFmtId="0" fontId="107" fillId="8" borderId="101" applyNumberFormat="0" applyAlignment="0" applyProtection="0"/>
    <xf numFmtId="0" fontId="33" fillId="24" borderId="102" applyNumberFormat="0" applyFont="0" applyAlignment="0" applyProtection="0"/>
    <xf numFmtId="0" fontId="82" fillId="8" borderId="101" applyNumberFormat="0" applyAlignment="0" applyProtection="0"/>
    <xf numFmtId="0" fontId="39" fillId="21" borderId="101" applyNumberFormat="0" applyAlignment="0" applyProtection="0"/>
    <xf numFmtId="0" fontId="82" fillId="8" borderId="101" applyNumberFormat="0" applyAlignment="0" applyProtection="0"/>
    <xf numFmtId="0" fontId="83" fillId="21" borderId="103" applyNumberFormat="0" applyAlignment="0" applyProtection="0"/>
    <xf numFmtId="0" fontId="84" fillId="21" borderId="101" applyNumberFormat="0" applyAlignment="0" applyProtection="0"/>
    <xf numFmtId="0" fontId="88" fillId="0" borderId="104" applyNumberFormat="0" applyFill="0" applyAlignment="0" applyProtection="0"/>
    <xf numFmtId="0" fontId="32" fillId="24" borderId="102" applyNumberFormat="0" applyFont="0" applyAlignment="0" applyProtection="0"/>
    <xf numFmtId="0" fontId="46" fillId="8" borderId="101" applyNumberFormat="0" applyAlignment="0" applyProtection="0"/>
    <xf numFmtId="0" fontId="84" fillId="21" borderId="101" applyNumberFormat="0" applyAlignment="0" applyProtection="0"/>
    <xf numFmtId="0" fontId="46" fillId="8" borderId="101" applyNumberFormat="0" applyAlignment="0" applyProtection="0"/>
    <xf numFmtId="0" fontId="51" fillId="0" borderId="104" applyNumberFormat="0" applyFill="0" applyAlignment="0" applyProtection="0"/>
    <xf numFmtId="0" fontId="32" fillId="24" borderId="102" applyNumberFormat="0" applyFont="0" applyAlignment="0" applyProtection="0"/>
    <xf numFmtId="0" fontId="49" fillId="21" borderId="103" applyNumberFormat="0" applyAlignment="0" applyProtection="0"/>
    <xf numFmtId="0" fontId="32" fillId="24" borderId="102" applyNumberFormat="0" applyFon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107" fillId="8" borderId="101" applyNumberFormat="0" applyAlignment="0" applyProtection="0"/>
    <xf numFmtId="0" fontId="39" fillId="21" borderId="101" applyNumberFormat="0" applyAlignment="0" applyProtection="0"/>
    <xf numFmtId="0" fontId="32" fillId="24" borderId="102" applyNumberFormat="0" applyFont="0" applyAlignment="0" applyProtection="0"/>
    <xf numFmtId="0" fontId="33" fillId="24" borderId="102" applyNumberFormat="0" applyFont="0" applyAlignment="0" applyProtection="0"/>
    <xf numFmtId="0" fontId="33" fillId="24" borderId="102" applyNumberFormat="0" applyFont="0" applyAlignment="0" applyProtection="0"/>
    <xf numFmtId="0" fontId="33" fillId="24" borderId="102" applyNumberFormat="0" applyFont="0" applyAlignment="0" applyProtection="0"/>
    <xf numFmtId="0" fontId="49" fillId="21" borderId="103" applyNumberFormat="0" applyAlignment="0" applyProtection="0"/>
    <xf numFmtId="0" fontId="39" fillId="21" borderId="101" applyNumberFormat="0" applyAlignment="0" applyProtection="0"/>
    <xf numFmtId="0" fontId="39" fillId="21" borderId="101" applyNumberFormat="0" applyAlignment="0" applyProtection="0"/>
    <xf numFmtId="0" fontId="84" fillId="21" borderId="101" applyNumberFormat="0" applyAlignment="0" applyProtection="0"/>
    <xf numFmtId="0" fontId="82" fillId="8"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46" fillId="8" borderId="101" applyNumberFormat="0" applyAlignment="0" applyProtection="0"/>
    <xf numFmtId="0" fontId="107" fillId="8" borderId="101" applyNumberFormat="0" applyAlignment="0" applyProtection="0"/>
    <xf numFmtId="0" fontId="100" fillId="21" borderId="101" applyNumberFormat="0" applyAlignment="0" applyProtection="0"/>
    <xf numFmtId="0" fontId="39" fillId="21" borderId="101" applyNumberFormat="0" applyAlignment="0" applyProtection="0"/>
    <xf numFmtId="0" fontId="39" fillId="21" borderId="101" applyNumberFormat="0" applyAlignment="0" applyProtection="0"/>
    <xf numFmtId="0" fontId="49" fillId="21" borderId="103" applyNumberFormat="0" applyAlignment="0" applyProtection="0"/>
    <xf numFmtId="0" fontId="51" fillId="0" borderId="104" applyNumberFormat="0" applyFill="0" applyAlignment="0" applyProtection="0"/>
    <xf numFmtId="0" fontId="33" fillId="24" borderId="102" applyNumberFormat="0" applyFont="0" applyAlignment="0" applyProtection="0"/>
    <xf numFmtId="0" fontId="83" fillId="21" borderId="103" applyNumberFormat="0" applyAlignment="0" applyProtection="0"/>
    <xf numFmtId="0" fontId="39" fillId="21" borderId="101" applyNumberFormat="0" applyAlignment="0" applyProtection="0"/>
    <xf numFmtId="0" fontId="33" fillId="24" borderId="102" applyNumberFormat="0" applyFont="0" applyAlignment="0" applyProtection="0"/>
    <xf numFmtId="0" fontId="46" fillId="8" borderId="101" applyNumberFormat="0" applyAlignment="0" applyProtection="0"/>
    <xf numFmtId="0" fontId="46" fillId="8" borderId="101" applyNumberFormat="0" applyAlignment="0" applyProtection="0"/>
    <xf numFmtId="0" fontId="111" fillId="0" borderId="104" applyNumberFormat="0" applyFill="0" applyAlignment="0" applyProtection="0"/>
    <xf numFmtId="0" fontId="33" fillId="24" borderId="102" applyNumberFormat="0" applyFont="0" applyAlignment="0" applyProtection="0"/>
    <xf numFmtId="0" fontId="82" fillId="8" borderId="101" applyNumberFormat="0" applyAlignment="0" applyProtection="0"/>
    <xf numFmtId="0" fontId="39" fillId="21" borderId="101" applyNumberFormat="0" applyAlignment="0" applyProtection="0"/>
    <xf numFmtId="0" fontId="33" fillId="24" borderId="102" applyNumberFormat="0" applyFont="0" applyAlignment="0" applyProtection="0"/>
    <xf numFmtId="0" fontId="51" fillId="0" borderId="104" applyNumberFormat="0" applyFill="0" applyAlignment="0" applyProtection="0"/>
    <xf numFmtId="0" fontId="51"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88" fillId="0" borderId="104" applyNumberFormat="0" applyFill="0" applyAlignment="0" applyProtection="0"/>
    <xf numFmtId="0" fontId="83" fillId="21" borderId="103" applyNumberFormat="0" applyAlignment="0" applyProtection="0"/>
    <xf numFmtId="0" fontId="84" fillId="21"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49" fillId="21" borderId="103" applyNumberFormat="0" applyAlignment="0" applyProtection="0"/>
    <xf numFmtId="0" fontId="88"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88" fillId="0" borderId="104" applyNumberFormat="0" applyFill="0" applyAlignment="0" applyProtection="0"/>
    <xf numFmtId="0" fontId="110" fillId="21" borderId="103" applyNumberFormat="0" applyAlignment="0" applyProtection="0"/>
    <xf numFmtId="0" fontId="33" fillId="24" borderId="102" applyNumberFormat="0" applyFont="0" applyAlignment="0" applyProtection="0"/>
    <xf numFmtId="0" fontId="46" fillId="8" borderId="101" applyNumberFormat="0" applyAlignment="0" applyProtection="0"/>
    <xf numFmtId="0" fontId="33" fillId="24" borderId="102" applyNumberFormat="0" applyFont="0" applyAlignment="0" applyProtection="0"/>
    <xf numFmtId="0" fontId="32" fillId="24" borderId="102" applyNumberFormat="0" applyFont="0" applyAlignment="0" applyProtection="0"/>
    <xf numFmtId="0" fontId="111" fillId="0" borderId="104" applyNumberFormat="0" applyFill="0" applyAlignment="0" applyProtection="0"/>
    <xf numFmtId="0" fontId="83" fillId="21" borderId="103" applyNumberFormat="0" applyAlignment="0" applyProtection="0"/>
    <xf numFmtId="0" fontId="33" fillId="24" borderId="102" applyNumberFormat="0" applyFont="0" applyAlignment="0" applyProtection="0"/>
    <xf numFmtId="0" fontId="84" fillId="21" borderId="101" applyNumberFormat="0" applyAlignment="0" applyProtection="0"/>
    <xf numFmtId="0" fontId="49" fillId="21" borderId="103" applyNumberFormat="0" applyAlignment="0" applyProtection="0"/>
    <xf numFmtId="0" fontId="83" fillId="21" borderId="103" applyNumberFormat="0" applyAlignment="0" applyProtection="0"/>
    <xf numFmtId="0" fontId="81" fillId="24" borderId="102" applyNumberFormat="0" applyFont="0" applyAlignment="0" applyProtection="0"/>
    <xf numFmtId="0" fontId="83" fillId="21" borderId="103" applyNumberFormat="0" applyAlignment="0" applyProtection="0"/>
    <xf numFmtId="0" fontId="82" fillId="8" borderId="101" applyNumberFormat="0" applyAlignment="0" applyProtection="0"/>
    <xf numFmtId="0" fontId="82" fillId="8" borderId="101" applyNumberFormat="0" applyAlignment="0" applyProtection="0"/>
    <xf numFmtId="0" fontId="49" fillId="21" borderId="103" applyNumberFormat="0" applyAlignment="0" applyProtection="0"/>
    <xf numFmtId="0" fontId="39" fillId="21" borderId="101" applyNumberFormat="0" applyAlignment="0" applyProtection="0"/>
    <xf numFmtId="0" fontId="39" fillId="21" borderId="101" applyNumberFormat="0" applyAlignment="0" applyProtection="0"/>
    <xf numFmtId="0" fontId="49" fillId="21" borderId="103" applyNumberFormat="0" applyAlignment="0" applyProtection="0"/>
    <xf numFmtId="0" fontId="39" fillId="21" borderId="101" applyNumberFormat="0" applyAlignment="0" applyProtection="0"/>
    <xf numFmtId="0" fontId="51" fillId="0" borderId="104" applyNumberFormat="0" applyFill="0" applyAlignment="0" applyProtection="0"/>
    <xf numFmtId="0" fontId="39" fillId="21" borderId="101" applyNumberFormat="0" applyAlignment="0" applyProtection="0"/>
    <xf numFmtId="0" fontId="49" fillId="21" borderId="103" applyNumberFormat="0" applyAlignment="0" applyProtection="0"/>
    <xf numFmtId="0" fontId="46" fillId="8" borderId="101" applyNumberFormat="0" applyAlignment="0" applyProtection="0"/>
    <xf numFmtId="0" fontId="83" fillId="21" borderId="103" applyNumberFormat="0" applyAlignment="0" applyProtection="0"/>
    <xf numFmtId="0" fontId="39" fillId="21"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46" fillId="8" borderId="101" applyNumberFormat="0" applyAlignment="0" applyProtection="0"/>
    <xf numFmtId="0" fontId="32" fillId="24" borderId="102" applyNumberFormat="0" applyFont="0" applyAlignment="0" applyProtection="0"/>
    <xf numFmtId="0" fontId="88" fillId="0" borderId="104" applyNumberFormat="0" applyFill="0" applyAlignment="0" applyProtection="0"/>
    <xf numFmtId="0" fontId="49" fillId="21" borderId="103" applyNumberFormat="0" applyAlignment="0" applyProtection="0"/>
    <xf numFmtId="0" fontId="39" fillId="21"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46" fillId="8" borderId="101" applyNumberFormat="0" applyAlignment="0" applyProtection="0"/>
    <xf numFmtId="0" fontId="82" fillId="8"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46" fillId="8" borderId="101" applyNumberFormat="0" applyAlignment="0" applyProtection="0"/>
    <xf numFmtId="0" fontId="33" fillId="24" borderId="102" applyNumberFormat="0" applyFont="0" applyAlignment="0" applyProtection="0"/>
    <xf numFmtId="0" fontId="49" fillId="21" borderId="103" applyNumberFormat="0" applyAlignment="0" applyProtection="0"/>
    <xf numFmtId="0" fontId="46" fillId="8" borderId="101" applyNumberFormat="0" applyAlignment="0" applyProtection="0"/>
    <xf numFmtId="0" fontId="33" fillId="24" borderId="102" applyNumberFormat="0" applyFont="0" applyAlignment="0" applyProtection="0"/>
    <xf numFmtId="0" fontId="51"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39" fillId="21" borderId="101" applyNumberFormat="0" applyAlignment="0" applyProtection="0"/>
    <xf numFmtId="0" fontId="46" fillId="8" borderId="101" applyNumberFormat="0" applyAlignment="0" applyProtection="0"/>
    <xf numFmtId="0" fontId="39" fillId="21" borderId="101" applyNumberFormat="0" applyAlignment="0" applyProtection="0"/>
    <xf numFmtId="0" fontId="49" fillId="21" borderId="103" applyNumberFormat="0" applyAlignment="0" applyProtection="0"/>
    <xf numFmtId="0" fontId="51" fillId="0" borderId="104" applyNumberFormat="0" applyFill="0" applyAlignment="0" applyProtection="0"/>
    <xf numFmtId="0" fontId="33" fillId="24" borderId="102" applyNumberFormat="0" applyFont="0" applyAlignment="0" applyProtection="0"/>
    <xf numFmtId="0" fontId="83" fillId="21" borderId="103" applyNumberFormat="0" applyAlignment="0" applyProtection="0"/>
    <xf numFmtId="0" fontId="39" fillId="21" borderId="101" applyNumberFormat="0" applyAlignment="0" applyProtection="0"/>
    <xf numFmtId="0" fontId="82" fillId="8" borderId="101" applyNumberFormat="0" applyAlignment="0" applyProtection="0"/>
    <xf numFmtId="0" fontId="39" fillId="21" borderId="101" applyNumberFormat="0" applyAlignment="0" applyProtection="0"/>
    <xf numFmtId="0" fontId="82" fillId="8" borderId="101" applyNumberFormat="0" applyAlignment="0" applyProtection="0"/>
    <xf numFmtId="0" fontId="83" fillId="21" borderId="103" applyNumberFormat="0" applyAlignment="0" applyProtection="0"/>
    <xf numFmtId="0" fontId="84" fillId="21" borderId="101" applyNumberFormat="0" applyAlignment="0" applyProtection="0"/>
    <xf numFmtId="0" fontId="88" fillId="0" borderId="104" applyNumberFormat="0" applyFill="0" applyAlignment="0" applyProtection="0"/>
    <xf numFmtId="0" fontId="32" fillId="24" borderId="102" applyNumberFormat="0" applyFont="0" applyAlignment="0" applyProtection="0"/>
    <xf numFmtId="0" fontId="46" fillId="8" borderId="101" applyNumberFormat="0" applyAlignment="0" applyProtection="0"/>
    <xf numFmtId="0" fontId="84" fillId="21" borderId="101" applyNumberFormat="0" applyAlignment="0" applyProtection="0"/>
    <xf numFmtId="0" fontId="46" fillId="8" borderId="101" applyNumberFormat="0" applyAlignment="0" applyProtection="0"/>
    <xf numFmtId="0" fontId="51" fillId="0" borderId="104" applyNumberFormat="0" applyFill="0" applyAlignment="0" applyProtection="0"/>
    <xf numFmtId="0" fontId="32" fillId="24" borderId="102" applyNumberFormat="0" applyFont="0" applyAlignment="0" applyProtection="0"/>
    <xf numFmtId="0" fontId="49" fillId="21" borderId="103" applyNumberFormat="0" applyAlignment="0" applyProtection="0"/>
    <xf numFmtId="0" fontId="32" fillId="24" borderId="102" applyNumberFormat="0" applyFon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51" fillId="0" borderId="104" applyNumberFormat="0" applyFill="0" applyAlignment="0" applyProtection="0"/>
    <xf numFmtId="0" fontId="110" fillId="21" borderId="103" applyNumberFormat="0" applyAlignment="0" applyProtection="0"/>
    <xf numFmtId="0" fontId="107" fillId="8" borderId="101" applyNumberFormat="0" applyAlignment="0" applyProtection="0"/>
    <xf numFmtId="0" fontId="33" fillId="24" borderId="102" applyNumberFormat="0" applyFont="0" applyAlignment="0" applyProtection="0"/>
    <xf numFmtId="0" fontId="82" fillId="8" borderId="101" applyNumberFormat="0" applyAlignment="0" applyProtection="0"/>
    <xf numFmtId="0" fontId="39" fillId="21" borderId="101" applyNumberFormat="0" applyAlignment="0" applyProtection="0"/>
    <xf numFmtId="0" fontId="82" fillId="8" borderId="101" applyNumberFormat="0" applyAlignment="0" applyProtection="0"/>
    <xf numFmtId="0" fontId="83" fillId="21" borderId="103" applyNumberFormat="0" applyAlignment="0" applyProtection="0"/>
    <xf numFmtId="0" fontId="84" fillId="21" borderId="101" applyNumberFormat="0" applyAlignment="0" applyProtection="0"/>
    <xf numFmtId="0" fontId="88" fillId="0" borderId="104" applyNumberFormat="0" applyFill="0" applyAlignment="0" applyProtection="0"/>
    <xf numFmtId="0" fontId="32" fillId="24" borderId="102" applyNumberFormat="0" applyFont="0" applyAlignment="0" applyProtection="0"/>
    <xf numFmtId="0" fontId="46" fillId="8" borderId="101" applyNumberFormat="0" applyAlignment="0" applyProtection="0"/>
    <xf numFmtId="0" fontId="84" fillId="21" borderId="101" applyNumberFormat="0" applyAlignment="0" applyProtection="0"/>
    <xf numFmtId="0" fontId="46" fillId="8" borderId="101" applyNumberFormat="0" applyAlignment="0" applyProtection="0"/>
    <xf numFmtId="0" fontId="51" fillId="0" borderId="104" applyNumberFormat="0" applyFill="0" applyAlignment="0" applyProtection="0"/>
    <xf numFmtId="0" fontId="32" fillId="24" borderId="102" applyNumberFormat="0" applyFont="0" applyAlignment="0" applyProtection="0"/>
    <xf numFmtId="0" fontId="49" fillId="21" borderId="103" applyNumberFormat="0" applyAlignment="0" applyProtection="0"/>
    <xf numFmtId="0" fontId="32" fillId="24" borderId="102" applyNumberFormat="0" applyFon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32" fillId="24" borderId="102" applyNumberFormat="0" applyFont="0" applyAlignment="0" applyProtection="0"/>
    <xf numFmtId="0" fontId="33" fillId="24" borderId="102" applyNumberFormat="0" applyFont="0" applyAlignment="0" applyProtection="0"/>
    <xf numFmtId="0" fontId="33" fillId="24" borderId="102" applyNumberFormat="0" applyFont="0" applyAlignment="0" applyProtection="0"/>
    <xf numFmtId="0" fontId="33" fillId="24" borderId="102" applyNumberFormat="0" applyFont="0" applyAlignment="0" applyProtection="0"/>
    <xf numFmtId="0" fontId="49" fillId="21" borderId="103" applyNumberFormat="0" applyAlignment="0" applyProtection="0"/>
    <xf numFmtId="0" fontId="39" fillId="21" borderId="101" applyNumberFormat="0" applyAlignment="0" applyProtection="0"/>
    <xf numFmtId="0" fontId="39" fillId="21" borderId="101" applyNumberFormat="0" applyAlignment="0" applyProtection="0"/>
    <xf numFmtId="0" fontId="84" fillId="21" borderId="101" applyNumberFormat="0" applyAlignment="0" applyProtection="0"/>
    <xf numFmtId="0" fontId="82" fillId="8"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46" fillId="8" borderId="101" applyNumberFormat="0" applyAlignment="0" applyProtection="0"/>
    <xf numFmtId="0" fontId="107" fillId="8" borderId="101" applyNumberFormat="0" applyAlignment="0" applyProtection="0"/>
    <xf numFmtId="0" fontId="100" fillId="21" borderId="101" applyNumberFormat="0" applyAlignment="0" applyProtection="0"/>
    <xf numFmtId="0" fontId="39" fillId="21" borderId="101" applyNumberFormat="0" applyAlignment="0" applyProtection="0"/>
    <xf numFmtId="0" fontId="39" fillId="21" borderId="101" applyNumberFormat="0" applyAlignment="0" applyProtection="0"/>
    <xf numFmtId="0" fontId="49" fillId="21" borderId="103" applyNumberFormat="0" applyAlignment="0" applyProtection="0"/>
    <xf numFmtId="0" fontId="51" fillId="0" borderId="104" applyNumberFormat="0" applyFill="0" applyAlignment="0" applyProtection="0"/>
    <xf numFmtId="0" fontId="33" fillId="24" borderId="102" applyNumberFormat="0" applyFont="0" applyAlignment="0" applyProtection="0"/>
    <xf numFmtId="0" fontId="83" fillId="21" borderId="103" applyNumberFormat="0" applyAlignment="0" applyProtection="0"/>
    <xf numFmtId="0" fontId="33" fillId="24" borderId="102" applyNumberFormat="0" applyFont="0" applyAlignment="0" applyProtection="0"/>
    <xf numFmtId="0" fontId="46" fillId="8" borderId="101" applyNumberFormat="0" applyAlignment="0" applyProtection="0"/>
    <xf numFmtId="0" fontId="46" fillId="8" borderId="101" applyNumberFormat="0" applyAlignment="0" applyProtection="0"/>
    <xf numFmtId="0" fontId="111" fillId="0" borderId="104" applyNumberFormat="0" applyFill="0" applyAlignment="0" applyProtection="0"/>
    <xf numFmtId="0" fontId="33" fillId="24" borderId="102" applyNumberFormat="0" applyFont="0" applyAlignment="0" applyProtection="0"/>
    <xf numFmtId="0" fontId="39" fillId="21" borderId="101" applyNumberFormat="0" applyAlignment="0" applyProtection="0"/>
    <xf numFmtId="0" fontId="33" fillId="24" borderId="102" applyNumberFormat="0" applyFont="0" applyAlignment="0" applyProtection="0"/>
    <xf numFmtId="0" fontId="51" fillId="0" borderId="104" applyNumberFormat="0" applyFill="0" applyAlignment="0" applyProtection="0"/>
    <xf numFmtId="0" fontId="51"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88" fillId="0" borderId="104" applyNumberFormat="0" applyFill="0" applyAlignment="0" applyProtection="0"/>
    <xf numFmtId="0" fontId="83" fillId="21" borderId="103" applyNumberFormat="0" applyAlignment="0" applyProtection="0"/>
    <xf numFmtId="0" fontId="84" fillId="21"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49" fillId="21" borderId="103" applyNumberFormat="0" applyAlignment="0" applyProtection="0"/>
    <xf numFmtId="0" fontId="88"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88" fillId="0" borderId="104" applyNumberFormat="0" applyFill="0" applyAlignment="0" applyProtection="0"/>
    <xf numFmtId="0" fontId="110" fillId="21" borderId="103" applyNumberFormat="0" applyAlignment="0" applyProtection="0"/>
    <xf numFmtId="0" fontId="46" fillId="8" borderId="101" applyNumberFormat="0" applyAlignment="0" applyProtection="0"/>
    <xf numFmtId="0" fontId="33" fillId="24" borderId="102" applyNumberFormat="0" applyFont="0" applyAlignment="0" applyProtection="0"/>
    <xf numFmtId="0" fontId="32" fillId="24" borderId="102" applyNumberFormat="0" applyFont="0" applyAlignment="0" applyProtection="0"/>
    <xf numFmtId="0" fontId="111" fillId="0" borderId="104" applyNumberFormat="0" applyFill="0" applyAlignment="0" applyProtection="0"/>
    <xf numFmtId="0" fontId="84" fillId="21" borderId="101" applyNumberFormat="0" applyAlignment="0" applyProtection="0"/>
    <xf numFmtId="0" fontId="49" fillId="21" borderId="103" applyNumberFormat="0" applyAlignment="0" applyProtection="0"/>
    <xf numFmtId="0" fontId="83" fillId="21" borderId="103" applyNumberFormat="0" applyAlignment="0" applyProtection="0"/>
    <xf numFmtId="0" fontId="81" fillId="24" borderId="102" applyNumberFormat="0" applyFont="0" applyAlignment="0" applyProtection="0"/>
    <xf numFmtId="0" fontId="83" fillId="21" borderId="103" applyNumberFormat="0" applyAlignment="0" applyProtection="0"/>
    <xf numFmtId="0" fontId="82" fillId="8" borderId="101" applyNumberFormat="0" applyAlignment="0" applyProtection="0"/>
    <xf numFmtId="0" fontId="82" fillId="8" borderId="101" applyNumberFormat="0" applyAlignment="0" applyProtection="0"/>
    <xf numFmtId="0" fontId="49" fillId="21" borderId="103" applyNumberFormat="0" applyAlignment="0" applyProtection="0"/>
    <xf numFmtId="0" fontId="39" fillId="21" borderId="101" applyNumberFormat="0" applyAlignment="0" applyProtection="0"/>
    <xf numFmtId="0" fontId="39" fillId="21" borderId="101" applyNumberFormat="0" applyAlignment="0" applyProtection="0"/>
    <xf numFmtId="0" fontId="49" fillId="21" borderId="103" applyNumberFormat="0" applyAlignment="0" applyProtection="0"/>
    <xf numFmtId="0" fontId="39" fillId="21" borderId="101" applyNumberFormat="0" applyAlignment="0" applyProtection="0"/>
    <xf numFmtId="0" fontId="39" fillId="21" borderId="101" applyNumberFormat="0" applyAlignment="0" applyProtection="0"/>
    <xf numFmtId="0" fontId="46" fillId="8" borderId="101" applyNumberFormat="0" applyAlignment="0" applyProtection="0"/>
    <xf numFmtId="0" fontId="32" fillId="24" borderId="102" applyNumberFormat="0" applyFont="0" applyAlignment="0" applyProtection="0"/>
    <xf numFmtId="0" fontId="88" fillId="0" borderId="104" applyNumberFormat="0" applyFill="0" applyAlignment="0" applyProtection="0"/>
    <xf numFmtId="0" fontId="49" fillId="21" borderId="103" applyNumberFormat="0" applyAlignment="0" applyProtection="0"/>
    <xf numFmtId="0" fontId="39" fillId="21"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46" fillId="8" borderId="101" applyNumberFormat="0" applyAlignment="0" applyProtection="0"/>
    <xf numFmtId="0" fontId="82" fillId="8" borderId="101" applyNumberFormat="0" applyAlignment="0" applyProtection="0"/>
    <xf numFmtId="0" fontId="46" fillId="8" borderId="101" applyNumberFormat="0" applyAlignment="0" applyProtection="0"/>
    <xf numFmtId="0" fontId="33" fillId="24" borderId="102" applyNumberFormat="0" applyFont="0" applyAlignment="0" applyProtection="0"/>
    <xf numFmtId="0" fontId="46" fillId="8" borderId="101" applyNumberFormat="0" applyAlignment="0" applyProtection="0"/>
    <xf numFmtId="0" fontId="33" fillId="24" borderId="102" applyNumberFormat="0" applyFont="0" applyAlignment="0" applyProtection="0"/>
    <xf numFmtId="0" fontId="49" fillId="21" borderId="103" applyNumberFormat="0" applyAlignment="0" applyProtection="0"/>
    <xf numFmtId="0" fontId="46" fillId="8" borderId="101" applyNumberFormat="0" applyAlignment="0" applyProtection="0"/>
    <xf numFmtId="0" fontId="33" fillId="24" borderId="102" applyNumberFormat="0" applyFont="0" applyAlignment="0" applyProtection="0"/>
    <xf numFmtId="0" fontId="51" fillId="0" borderId="104" applyNumberFormat="0" applyFill="0" applyAlignment="0" applyProtection="0"/>
    <xf numFmtId="0" fontId="39" fillId="21" borderId="101" applyNumberFormat="0" applyAlignment="0" applyProtection="0"/>
    <xf numFmtId="0" fontId="33" fillId="24" borderId="102" applyNumberFormat="0" applyFont="0" applyAlignment="0" applyProtection="0"/>
    <xf numFmtId="0" fontId="39" fillId="21" borderId="101" applyNumberFormat="0" applyAlignment="0" applyProtection="0"/>
    <xf numFmtId="0" fontId="39" fillId="21" borderId="101" applyNumberFormat="0" applyAlignment="0" applyProtection="0"/>
    <xf numFmtId="0" fontId="46" fillId="8" borderId="101" applyNumberFormat="0" applyAlignment="0" applyProtection="0"/>
    <xf numFmtId="0" fontId="39" fillId="21" borderId="101" applyNumberFormat="0" applyAlignment="0" applyProtection="0"/>
    <xf numFmtId="0" fontId="49" fillId="21" borderId="103" applyNumberFormat="0" applyAlignment="0" applyProtection="0"/>
    <xf numFmtId="0" fontId="51" fillId="0" borderId="104" applyNumberFormat="0" applyFill="0" applyAlignment="0" applyProtection="0"/>
    <xf numFmtId="0" fontId="33" fillId="24" borderId="102" applyNumberFormat="0" applyFont="0" applyAlignment="0" applyProtection="0"/>
    <xf numFmtId="0" fontId="83" fillId="21" borderId="103" applyNumberFormat="0" applyAlignment="0" applyProtection="0"/>
    <xf numFmtId="0" fontId="39" fillId="21" borderId="101" applyNumberFormat="0" applyAlignment="0" applyProtection="0"/>
    <xf numFmtId="0" fontId="82" fillId="8" borderId="101" applyNumberFormat="0" applyAlignment="0" applyProtection="0"/>
    <xf numFmtId="0" fontId="39" fillId="21" borderId="101" applyNumberFormat="0" applyAlignment="0" applyProtection="0"/>
    <xf numFmtId="0" fontId="82" fillId="8" borderId="101" applyNumberFormat="0" applyAlignment="0" applyProtection="0"/>
    <xf numFmtId="0" fontId="83" fillId="21" borderId="103" applyNumberFormat="0" applyAlignment="0" applyProtection="0"/>
    <xf numFmtId="0" fontId="84" fillId="21" borderId="101" applyNumberFormat="0" applyAlignment="0" applyProtection="0"/>
    <xf numFmtId="0" fontId="88" fillId="0" borderId="104" applyNumberFormat="0" applyFill="0" applyAlignment="0" applyProtection="0"/>
    <xf numFmtId="0" fontId="32" fillId="24" borderId="102" applyNumberFormat="0" applyFont="0" applyAlignment="0" applyProtection="0"/>
    <xf numFmtId="0" fontId="46" fillId="8" borderId="101" applyNumberFormat="0" applyAlignment="0" applyProtection="0"/>
    <xf numFmtId="0" fontId="84" fillId="21" borderId="101" applyNumberFormat="0" applyAlignment="0" applyProtection="0"/>
    <xf numFmtId="0" fontId="46" fillId="8" borderId="101" applyNumberFormat="0" applyAlignment="0" applyProtection="0"/>
    <xf numFmtId="0" fontId="51" fillId="0" borderId="104" applyNumberFormat="0" applyFill="0" applyAlignment="0" applyProtection="0"/>
    <xf numFmtId="0" fontId="32" fillId="24" borderId="102" applyNumberFormat="0" applyFont="0" applyAlignment="0" applyProtection="0"/>
    <xf numFmtId="0" fontId="49" fillId="21" borderId="103" applyNumberFormat="0" applyAlignment="0" applyProtection="0"/>
    <xf numFmtId="0" fontId="32" fillId="24" borderId="102" applyNumberFormat="0" applyFon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51" fillId="0" borderId="104" applyNumberFormat="0" applyFill="0" applyAlignment="0" applyProtection="0"/>
    <xf numFmtId="0" fontId="110" fillId="21" borderId="103" applyNumberFormat="0" applyAlignment="0" applyProtection="0"/>
    <xf numFmtId="0" fontId="107" fillId="8" borderId="101" applyNumberFormat="0" applyAlignment="0" applyProtection="0"/>
    <xf numFmtId="0" fontId="33" fillId="24" borderId="102" applyNumberFormat="0" applyFont="0" applyAlignment="0" applyProtection="0"/>
    <xf numFmtId="0" fontId="82" fillId="8" borderId="101" applyNumberFormat="0" applyAlignment="0" applyProtection="0"/>
    <xf numFmtId="0" fontId="39" fillId="21" borderId="101" applyNumberFormat="0" applyAlignment="0" applyProtection="0"/>
    <xf numFmtId="0" fontId="82" fillId="8" borderId="101" applyNumberFormat="0" applyAlignment="0" applyProtection="0"/>
    <xf numFmtId="0" fontId="83" fillId="21" borderId="103" applyNumberFormat="0" applyAlignment="0" applyProtection="0"/>
    <xf numFmtId="0" fontId="84" fillId="21" borderId="101" applyNumberFormat="0" applyAlignment="0" applyProtection="0"/>
    <xf numFmtId="0" fontId="88" fillId="0" borderId="104" applyNumberFormat="0" applyFill="0" applyAlignment="0" applyProtection="0"/>
    <xf numFmtId="0" fontId="32" fillId="24" borderId="102" applyNumberFormat="0" applyFont="0" applyAlignment="0" applyProtection="0"/>
    <xf numFmtId="0" fontId="46" fillId="8" borderId="101" applyNumberFormat="0" applyAlignment="0" applyProtection="0"/>
    <xf numFmtId="0" fontId="84" fillId="21" borderId="101" applyNumberFormat="0" applyAlignment="0" applyProtection="0"/>
    <xf numFmtId="0" fontId="46" fillId="8" borderId="101" applyNumberFormat="0" applyAlignment="0" applyProtection="0"/>
    <xf numFmtId="0" fontId="51" fillId="0" borderId="104" applyNumberFormat="0" applyFill="0" applyAlignment="0" applyProtection="0"/>
    <xf numFmtId="0" fontId="32" fillId="24" borderId="102" applyNumberFormat="0" applyFont="0" applyAlignment="0" applyProtection="0"/>
    <xf numFmtId="0" fontId="49" fillId="21" borderId="103" applyNumberFormat="0" applyAlignment="0" applyProtection="0"/>
    <xf numFmtId="0" fontId="32" fillId="24" borderId="102" applyNumberFormat="0" applyFont="0" applyAlignment="0" applyProtection="0"/>
    <xf numFmtId="0" fontId="32" fillId="24" borderId="102" applyNumberFormat="0" applyFont="0" applyAlignment="0" applyProtection="0"/>
    <xf numFmtId="0" fontId="51" fillId="0" borderId="104" applyNumberFormat="0" applyFill="0" applyAlignment="0" applyProtection="0"/>
    <xf numFmtId="0" fontId="46" fillId="8" borderId="101" applyNumberFormat="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39" fillId="21" borderId="105" applyNumberFormat="0" applyAlignment="0" applyProtection="0"/>
    <xf numFmtId="43" fontId="6" fillId="0" borderId="0" applyFont="0" applyFill="0" applyBorder="0" applyAlignment="0" applyProtection="0"/>
    <xf numFmtId="0" fontId="46" fillId="8" borderId="105" applyNumberFormat="0" applyAlignment="0" applyProtection="0"/>
    <xf numFmtId="0" fontId="6" fillId="0" borderId="0"/>
    <xf numFmtId="0" fontId="33" fillId="24" borderId="106" applyNumberFormat="0" applyFont="0" applyAlignment="0" applyProtection="0"/>
    <xf numFmtId="0" fontId="49" fillId="21" borderId="107" applyNumberFormat="0" applyAlignment="0" applyProtection="0"/>
    <xf numFmtId="0" fontId="51" fillId="0" borderId="108" applyNumberFormat="0" applyFill="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100" fillId="21" borderId="105" applyNumberFormat="0" applyAlignment="0" applyProtection="0"/>
    <xf numFmtId="43" fontId="6" fillId="0" borderId="0" applyFont="0" applyFill="0" applyBorder="0" applyAlignment="0" applyProtection="0"/>
    <xf numFmtId="0" fontId="107" fillId="8" borderId="105" applyNumberFormat="0" applyAlignment="0" applyProtection="0"/>
    <xf numFmtId="0" fontId="6" fillId="0" borderId="0"/>
    <xf numFmtId="0" fontId="6" fillId="0" borderId="0"/>
    <xf numFmtId="0" fontId="81" fillId="24" borderId="106" applyNumberFormat="0" applyFont="0" applyAlignment="0" applyProtection="0"/>
    <xf numFmtId="0" fontId="110" fillId="21" borderId="107" applyNumberFormat="0" applyAlignment="0" applyProtection="0"/>
    <xf numFmtId="0" fontId="111" fillId="0" borderId="108" applyNumberFormat="0" applyFill="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39" fillId="21" borderId="105"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46" fillId="8" borderId="105" applyNumberFormat="0" applyAlignment="0" applyProtection="0"/>
    <xf numFmtId="0" fontId="6" fillId="0" borderId="0"/>
    <xf numFmtId="0" fontId="6" fillId="0" borderId="0"/>
    <xf numFmtId="0" fontId="33" fillId="24" borderId="106" applyNumberFormat="0" applyFont="0" applyAlignment="0" applyProtection="0"/>
    <xf numFmtId="0" fontId="49" fillId="21" borderId="107" applyNumberFormat="0" applyAlignment="0" applyProtection="0"/>
    <xf numFmtId="0" fontId="51" fillId="0" borderId="108" applyNumberFormat="0" applyFill="0" applyAlignment="0" applyProtection="0"/>
    <xf numFmtId="0" fontId="6" fillId="0" borderId="0"/>
    <xf numFmtId="43" fontId="6" fillId="0" borderId="0" applyFont="0" applyFill="0" applyBorder="0" applyAlignment="0" applyProtection="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6" fillId="0" borderId="0"/>
    <xf numFmtId="43" fontId="6" fillId="0" borderId="0" applyFont="0" applyFill="0" applyBorder="0" applyAlignment="0" applyProtection="0"/>
    <xf numFmtId="0" fontId="39"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43" fontId="6" fillId="0" borderId="0" applyFont="0" applyFill="0" applyBorder="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6" fillId="0" borderId="0"/>
    <xf numFmtId="0" fontId="33"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43" fontId="6" fillId="0" borderId="0" applyFont="0" applyFill="0" applyBorder="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6" fillId="0" borderId="0"/>
    <xf numFmtId="0" fontId="83" fillId="21" borderId="107"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9" fillId="21" borderId="105" applyNumberForma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81" fillId="24" borderId="106" applyNumberFormat="0" applyFont="0" applyAlignment="0" applyProtection="0"/>
    <xf numFmtId="0" fontId="39" fillId="21" borderId="105" applyNumberFormat="0" applyAlignment="0" applyProtection="0"/>
    <xf numFmtId="0" fontId="32" fillId="24" borderId="106" applyNumberFormat="0" applyFont="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46" fillId="8" borderId="105" applyNumberFormat="0" applyAlignment="0" applyProtection="0"/>
    <xf numFmtId="0" fontId="6" fillId="0" borderId="0"/>
    <xf numFmtId="43" fontId="6" fillId="0" borderId="0" applyFont="0" applyFill="0" applyBorder="0" applyAlignment="0" applyProtection="0"/>
    <xf numFmtId="0" fontId="33" fillId="24" borderId="106" applyNumberFormat="0" applyFont="0" applyAlignment="0" applyProtection="0"/>
    <xf numFmtId="0" fontId="49" fillId="21" borderId="107" applyNumberFormat="0" applyAlignment="0" applyProtection="0"/>
    <xf numFmtId="0" fontId="83" fillId="21" borderId="107" applyNumberFormat="0" applyAlignment="0" applyProtection="0"/>
    <xf numFmtId="0" fontId="100" fillId="21" borderId="105" applyNumberFormat="0" applyAlignment="0" applyProtection="0"/>
    <xf numFmtId="0" fontId="88" fillId="0" borderId="108" applyNumberFormat="0" applyFill="0" applyAlignment="0" applyProtection="0"/>
    <xf numFmtId="43" fontId="6" fillId="0" borderId="0" applyFont="0" applyFill="0" applyBorder="0" applyAlignment="0" applyProtection="0"/>
    <xf numFmtId="0" fontId="33" fillId="24" borderId="106" applyNumberFormat="0" applyFont="0" applyAlignment="0" applyProtection="0"/>
    <xf numFmtId="0" fontId="32" fillId="24" borderId="106" applyNumberFormat="0" applyFont="0" applyAlignment="0" applyProtection="0"/>
    <xf numFmtId="0" fontId="84" fillId="21" borderId="105" applyNumberFormat="0" applyAlignment="0" applyProtection="0"/>
    <xf numFmtId="0" fontId="33" fillId="24" borderId="106" applyNumberFormat="0" applyFont="0" applyAlignment="0" applyProtection="0"/>
    <xf numFmtId="0" fontId="6" fillId="0" borderId="0"/>
    <xf numFmtId="0" fontId="51" fillId="0" borderId="108" applyNumberFormat="0" applyFill="0" applyAlignment="0" applyProtection="0"/>
    <xf numFmtId="0" fontId="46" fillId="8" borderId="105" applyNumberFormat="0" applyAlignment="0" applyProtection="0"/>
    <xf numFmtId="0" fontId="46" fillId="8" borderId="105" applyNumberFormat="0" applyAlignment="0" applyProtection="0"/>
    <xf numFmtId="43" fontId="6" fillId="0" borderId="0" applyFont="0" applyFill="0" applyBorder="0" applyAlignment="0" applyProtection="0"/>
    <xf numFmtId="0" fontId="88" fillId="0" borderId="108" applyNumberFormat="0" applyFill="0" applyAlignment="0" applyProtection="0"/>
    <xf numFmtId="0" fontId="32"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84" fillId="21" borderId="105" applyNumberFormat="0" applyAlignment="0" applyProtection="0"/>
    <xf numFmtId="0" fontId="6" fillId="0" borderId="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107" fillId="8" borderId="105" applyNumberFormat="0" applyAlignment="0" applyProtection="0"/>
    <xf numFmtId="0" fontId="100" fillId="21" borderId="105" applyNumberFormat="0" applyAlignment="0" applyProtection="0"/>
    <xf numFmtId="0" fontId="39" fillId="21" borderId="105"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33" fillId="24" borderId="106" applyNumberFormat="0" applyFont="0" applyAlignment="0" applyProtection="0"/>
    <xf numFmtId="0" fontId="46" fillId="8" borderId="105" applyNumberFormat="0" applyAlignment="0" applyProtection="0"/>
    <xf numFmtId="0" fontId="46" fillId="8" borderId="105" applyNumberFormat="0" applyAlignment="0" applyProtection="0"/>
    <xf numFmtId="0" fontId="111" fillId="0" borderId="108" applyNumberFormat="0" applyFill="0" applyAlignment="0" applyProtection="0"/>
    <xf numFmtId="43" fontId="6" fillId="0" borderId="0" applyFont="0" applyFill="0" applyBorder="0" applyAlignment="0" applyProtection="0"/>
    <xf numFmtId="0" fontId="33" fillId="24" borderId="106" applyNumberFormat="0" applyFont="0" applyAlignment="0" applyProtection="0"/>
    <xf numFmtId="0" fontId="6" fillId="0" borderId="0"/>
    <xf numFmtId="0" fontId="6" fillId="0" borderId="0"/>
    <xf numFmtId="0" fontId="39" fillId="21"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88" fillId="0" borderId="108" applyNumberFormat="0" applyFill="0" applyAlignment="0" applyProtection="0"/>
    <xf numFmtId="0" fontId="83" fillId="21" borderId="107" applyNumberFormat="0" applyAlignment="0" applyProtection="0"/>
    <xf numFmtId="0" fontId="84"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88"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88" fillId="0" borderId="108" applyNumberFormat="0" applyFill="0" applyAlignment="0" applyProtection="0"/>
    <xf numFmtId="0" fontId="110" fillId="21" borderId="107"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46" fillId="8" borderId="105" applyNumberFormat="0" applyAlignment="0" applyProtection="0"/>
    <xf numFmtId="0" fontId="6" fillId="0" borderId="0"/>
    <xf numFmtId="0" fontId="33" fillId="24" borderId="106" applyNumberFormat="0" applyFont="0" applyAlignment="0" applyProtection="0"/>
    <xf numFmtId="0" fontId="32" fillId="24" borderId="106" applyNumberFormat="0" applyFont="0" applyAlignment="0" applyProtection="0"/>
    <xf numFmtId="0" fontId="111" fillId="0" borderId="108" applyNumberFormat="0" applyFill="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84" fillId="21" borderId="105" applyNumberFormat="0" applyAlignment="0" applyProtection="0"/>
    <xf numFmtId="0" fontId="49" fillId="21" borderId="107" applyNumberFormat="0" applyAlignment="0" applyProtection="0"/>
    <xf numFmtId="0" fontId="83" fillId="21" borderId="107" applyNumberFormat="0" applyAlignment="0" applyProtection="0"/>
    <xf numFmtId="0" fontId="81" fillId="24" borderId="106" applyNumberFormat="0" applyFont="0" applyAlignment="0" applyProtection="0"/>
    <xf numFmtId="0" fontId="83" fillId="21" borderId="107" applyNumberFormat="0" applyAlignment="0" applyProtection="0"/>
    <xf numFmtId="43" fontId="6" fillId="0" borderId="0" applyFont="0" applyFill="0" applyBorder="0" applyAlignment="0" applyProtection="0"/>
    <xf numFmtId="0" fontId="6" fillId="0" borderId="0"/>
    <xf numFmtId="0" fontId="82" fillId="8" borderId="105" applyNumberFormat="0" applyAlignment="0" applyProtection="0"/>
    <xf numFmtId="43" fontId="6" fillId="0" borderId="0" applyFont="0" applyFill="0" applyBorder="0" applyAlignment="0" applyProtection="0"/>
    <xf numFmtId="0" fontId="82" fillId="8" borderId="105" applyNumberFormat="0" applyAlignment="0" applyProtection="0"/>
    <xf numFmtId="0" fontId="6" fillId="0" borderId="0"/>
    <xf numFmtId="0" fontId="49" fillId="21" borderId="107"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9" fillId="21" borderId="105" applyNumberFormat="0" applyAlignment="0" applyProtection="0"/>
    <xf numFmtId="0" fontId="39" fillId="21" borderId="105" applyNumberFormat="0" applyAlignment="0" applyProtection="0"/>
    <xf numFmtId="0" fontId="49" fillId="21" borderId="107" applyNumberFormat="0" applyAlignment="0" applyProtection="0"/>
    <xf numFmtId="0" fontId="39" fillId="21" borderId="105" applyNumberFormat="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9"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9" fillId="21" borderId="105" applyNumberForma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51" fillId="0" borderId="108" applyNumberFormat="0" applyFill="0" applyAlignment="0" applyProtection="0"/>
    <xf numFmtId="0" fontId="110" fillId="21" borderId="107" applyNumberFormat="0" applyAlignment="0" applyProtection="0"/>
    <xf numFmtId="0" fontId="107" fillId="8"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33" fillId="24" borderId="106" applyNumberFormat="0" applyFont="0" applyAlignment="0" applyProtection="0"/>
    <xf numFmtId="0" fontId="46" fillId="8" borderId="105" applyNumberFormat="0" applyAlignment="0" applyProtection="0"/>
    <xf numFmtId="0" fontId="32" fillId="24" borderId="106" applyNumberFormat="0" applyFont="0" applyAlignment="0" applyProtection="0"/>
    <xf numFmtId="0" fontId="49" fillId="21" borderId="107" applyNumberFormat="0" applyAlignment="0" applyProtection="0"/>
    <xf numFmtId="0" fontId="100" fillId="21" borderId="105" applyNumberFormat="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32" fillId="24" borderId="106" applyNumberFormat="0" applyFont="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84" fillId="21" borderId="105" applyNumberFormat="0" applyAlignment="0" applyProtection="0"/>
    <xf numFmtId="0" fontId="6" fillId="0" borderId="0"/>
    <xf numFmtId="43" fontId="6" fillId="0" borderId="0" applyFont="0" applyFill="0" applyBorder="0" applyAlignment="0" applyProtection="0"/>
    <xf numFmtId="0" fontId="107" fillId="8" borderId="105" applyNumberFormat="0" applyAlignment="0" applyProtection="0"/>
    <xf numFmtId="0" fontId="49" fillId="21" borderId="107" applyNumberFormat="0" applyAlignment="0" applyProtection="0"/>
    <xf numFmtId="0" fontId="33" fillId="24" borderId="106" applyNumberFormat="0" applyFont="0" applyAlignment="0" applyProtection="0"/>
    <xf numFmtId="0" fontId="39" fillId="21" borderId="105" applyNumberFormat="0" applyAlignment="0" applyProtection="0"/>
    <xf numFmtId="0" fontId="33" fillId="24" borderId="106" applyNumberFormat="0" applyFont="0" applyAlignment="0" applyProtection="0"/>
    <xf numFmtId="0" fontId="84" fillId="21" borderId="105" applyNumberFormat="0" applyAlignment="0" applyProtection="0"/>
    <xf numFmtId="0" fontId="49" fillId="21" borderId="107" applyNumberFormat="0" applyAlignment="0" applyProtection="0"/>
    <xf numFmtId="0" fontId="88" fillId="0" borderId="108" applyNumberFormat="0" applyFill="0" applyAlignment="0" applyProtection="0"/>
    <xf numFmtId="0" fontId="111" fillId="0" borderId="108" applyNumberFormat="0" applyFill="0" applyAlignment="0" applyProtection="0"/>
    <xf numFmtId="0" fontId="46" fillId="8" borderId="105" applyNumberFormat="0" applyAlignment="0" applyProtection="0"/>
    <xf numFmtId="0" fontId="107" fillId="8" borderId="105" applyNumberFormat="0" applyAlignment="0" applyProtection="0"/>
    <xf numFmtId="0" fontId="100" fillId="21" borderId="105" applyNumberFormat="0" applyAlignment="0" applyProtection="0"/>
    <xf numFmtId="0" fontId="39" fillId="21" borderId="105" applyNumberFormat="0" applyAlignment="0" applyProtection="0"/>
    <xf numFmtId="0" fontId="49" fillId="21" borderId="107" applyNumberFormat="0" applyAlignment="0" applyProtection="0"/>
    <xf numFmtId="43" fontId="6" fillId="0" borderId="0" applyFont="0" applyFill="0" applyBorder="0" applyAlignment="0" applyProtection="0"/>
    <xf numFmtId="0" fontId="32" fillId="24" borderId="106" applyNumberFormat="0" applyFont="0" applyAlignment="0" applyProtection="0"/>
    <xf numFmtId="0" fontId="49" fillId="21" borderId="107" applyNumberFormat="0" applyAlignment="0" applyProtection="0"/>
    <xf numFmtId="0" fontId="100"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46" fillId="8" borderId="105"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49" fillId="21" borderId="107" applyNumberFormat="0" applyAlignment="0" applyProtection="0"/>
    <xf numFmtId="0" fontId="6" fillId="0" borderId="0"/>
    <xf numFmtId="0" fontId="83" fillId="21" borderId="107" applyNumberFormat="0" applyAlignment="0" applyProtection="0"/>
    <xf numFmtId="0" fontId="32" fillId="24" borderId="106" applyNumberFormat="0" applyFont="0" applyAlignment="0" applyProtection="0"/>
    <xf numFmtId="0" fontId="33" fillId="24" borderId="106" applyNumberFormat="0" applyFont="0" applyAlignment="0" applyProtection="0"/>
    <xf numFmtId="0" fontId="49" fillId="21" borderId="107" applyNumberFormat="0" applyAlignment="0" applyProtection="0"/>
    <xf numFmtId="0" fontId="83" fillId="21" borderId="107"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39" fillId="21" borderId="105" applyNumberFormat="0" applyAlignment="0" applyProtection="0"/>
    <xf numFmtId="43" fontId="6" fillId="0" borderId="0" applyFont="0" applyFill="0" applyBorder="0" applyAlignment="0" applyProtection="0"/>
    <xf numFmtId="0" fontId="39" fillId="21" borderId="105" applyNumberFormat="0" applyAlignment="0" applyProtection="0"/>
    <xf numFmtId="0" fontId="39" fillId="21" borderId="105" applyNumberFormat="0" applyAlignment="0" applyProtection="0"/>
    <xf numFmtId="0" fontId="84" fillId="21" borderId="105" applyNumberFormat="0" applyAlignment="0" applyProtection="0"/>
    <xf numFmtId="0" fontId="84" fillId="21" borderId="105" applyNumberFormat="0" applyAlignment="0" applyProtection="0"/>
    <xf numFmtId="0" fontId="46"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9" fillId="21" borderId="105" applyNumberFormat="0" applyAlignment="0" applyProtection="0"/>
    <xf numFmtId="0" fontId="46" fillId="8" borderId="105" applyNumberFormat="0" applyAlignment="0" applyProtection="0"/>
    <xf numFmtId="0" fontId="82" fillId="8" borderId="105" applyNumberFormat="0" applyAlignment="0" applyProtection="0"/>
    <xf numFmtId="0" fontId="46" fillId="8"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32" fillId="24" borderId="106" applyNumberFormat="0" applyFont="0" applyAlignment="0" applyProtection="0"/>
    <xf numFmtId="0" fontId="33" fillId="24" borderId="106" applyNumberFormat="0" applyFont="0" applyAlignment="0" applyProtection="0"/>
    <xf numFmtId="0" fontId="84" fillId="21" borderId="105" applyNumberFormat="0" applyAlignment="0" applyProtection="0"/>
    <xf numFmtId="0" fontId="82" fillId="8" borderId="105" applyNumberFormat="0" applyAlignment="0" applyProtection="0"/>
    <xf numFmtId="0" fontId="82" fillId="8" borderId="105" applyNumberFormat="0" applyAlignment="0" applyProtection="0"/>
    <xf numFmtId="0" fontId="46" fillId="8" borderId="105" applyNumberFormat="0" applyAlignment="0" applyProtection="0"/>
    <xf numFmtId="0" fontId="83" fillId="21" borderId="107" applyNumberFormat="0" applyAlignment="0" applyProtection="0"/>
    <xf numFmtId="0" fontId="81" fillId="24" borderId="106" applyNumberFormat="0" applyFont="0" applyAlignment="0" applyProtection="0"/>
    <xf numFmtId="0" fontId="33" fillId="24" borderId="106" applyNumberFormat="0" applyFont="0" applyAlignment="0" applyProtection="0"/>
    <xf numFmtId="0" fontId="6" fillId="0" borderId="0"/>
    <xf numFmtId="0" fontId="33" fillId="24" borderId="106" applyNumberFormat="0" applyFont="0" applyAlignment="0" applyProtection="0"/>
    <xf numFmtId="0" fontId="33" fillId="24" borderId="106" applyNumberFormat="0" applyFont="0" applyAlignment="0" applyProtection="0"/>
    <xf numFmtId="0" fontId="32" fillId="24" borderId="106" applyNumberFormat="0" applyFont="0" applyAlignment="0" applyProtection="0"/>
    <xf numFmtId="0" fontId="81" fillId="24" borderId="106" applyNumberFormat="0" applyFont="0" applyAlignment="0" applyProtection="0"/>
    <xf numFmtId="0" fontId="49" fillId="21" borderId="107" applyNumberFormat="0" applyAlignment="0" applyProtection="0"/>
    <xf numFmtId="0" fontId="83" fillId="21" borderId="107" applyNumberFormat="0" applyAlignment="0" applyProtection="0"/>
    <xf numFmtId="0" fontId="46" fillId="8" borderId="105" applyNumberForma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3" fillId="24" borderId="106" applyNumberFormat="0" applyFont="0" applyAlignment="0" applyProtection="0"/>
    <xf numFmtId="0" fontId="83" fillId="21" borderId="107" applyNumberFormat="0" applyAlignment="0" applyProtection="0"/>
    <xf numFmtId="0" fontId="46" fillId="8" borderId="105" applyNumberForma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49" fillId="21" borderId="107" applyNumberFormat="0" applyAlignment="0" applyProtection="0"/>
    <xf numFmtId="0" fontId="33" fillId="24" borderId="106" applyNumberFormat="0" applyFon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82" fillId="8" borderId="105" applyNumberFormat="0" applyAlignment="0" applyProtection="0"/>
    <xf numFmtId="0" fontId="46" fillId="8" borderId="105" applyNumberFormat="0" applyAlignment="0" applyProtection="0"/>
    <xf numFmtId="0" fontId="49" fillId="21" borderId="107" applyNumberFormat="0" applyAlignment="0" applyProtection="0"/>
    <xf numFmtId="0" fontId="32" fillId="24" borderId="106" applyNumberFormat="0" applyFont="0" applyAlignment="0" applyProtection="0"/>
    <xf numFmtId="0" fontId="33" fillId="24" borderId="106" applyNumberFormat="0" applyFont="0" applyAlignment="0" applyProtection="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110"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81"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88"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33" fillId="24" borderId="106" applyNumberFormat="0" applyFont="0" applyAlignment="0" applyProtection="0"/>
    <xf numFmtId="0" fontId="100" fillId="21" borderId="105" applyNumberFormat="0" applyAlignment="0" applyProtection="0"/>
    <xf numFmtId="0" fontId="33" fillId="24" borderId="106" applyNumberFormat="0" applyFont="0" applyAlignment="0" applyProtection="0"/>
    <xf numFmtId="0" fontId="33" fillId="24" borderId="106" applyNumberFormat="0" applyFont="0" applyAlignment="0" applyProtection="0"/>
    <xf numFmtId="43" fontId="6" fillId="0" borderId="0" applyFont="0" applyFill="0" applyBorder="0" applyAlignment="0" applyProtection="0"/>
    <xf numFmtId="0" fontId="39" fillId="21" borderId="105" applyNumberFormat="0" applyAlignment="0" applyProtection="0"/>
    <xf numFmtId="0" fontId="46" fillId="8" borderId="105" applyNumberFormat="0" applyAlignment="0" applyProtection="0"/>
    <xf numFmtId="0" fontId="107" fillId="8" borderId="105" applyNumberFormat="0" applyAlignment="0" applyProtection="0"/>
    <xf numFmtId="0" fontId="51" fillId="0" borderId="108" applyNumberFormat="0" applyFill="0" applyAlignment="0" applyProtection="0"/>
    <xf numFmtId="0" fontId="82" fillId="8" borderId="105" applyNumberFormat="0" applyAlignment="0" applyProtection="0"/>
    <xf numFmtId="0" fontId="39" fillId="21" borderId="105" applyNumberFormat="0" applyAlignment="0" applyProtection="0"/>
    <xf numFmtId="0" fontId="6" fillId="0" borderId="0"/>
    <xf numFmtId="0" fontId="33" fillId="24" borderId="106" applyNumberFormat="0" applyFont="0" applyAlignment="0" applyProtection="0"/>
    <xf numFmtId="0" fontId="6" fillId="0" borderId="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81" fillId="24" borderId="106" applyNumberFormat="0" applyFont="0" applyAlignment="0" applyProtection="0"/>
    <xf numFmtId="0" fontId="110" fillId="21" borderId="107" applyNumberFormat="0" applyAlignment="0" applyProtection="0"/>
    <xf numFmtId="0" fontId="111" fillId="0" borderId="108" applyNumberFormat="0" applyFill="0" applyAlignment="0" applyProtection="0"/>
    <xf numFmtId="0" fontId="46" fillId="8"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46" fillId="8" borderId="105" applyNumberFormat="0" applyAlignment="0" applyProtection="0"/>
    <xf numFmtId="0" fontId="32" fillId="24" borderId="106" applyNumberFormat="0" applyFont="0" applyAlignment="0" applyProtection="0"/>
    <xf numFmtId="0" fontId="39" fillId="21" borderId="105" applyNumberFormat="0" applyAlignment="0" applyProtection="0"/>
    <xf numFmtId="0" fontId="51" fillId="0" borderId="108" applyNumberFormat="0" applyFill="0" applyAlignment="0" applyProtection="0"/>
    <xf numFmtId="0" fontId="49" fillId="21" borderId="107" applyNumberFormat="0" applyAlignment="0" applyProtection="0"/>
    <xf numFmtId="0" fontId="32" fillId="24" borderId="106" applyNumberFormat="0" applyFont="0" applyAlignment="0" applyProtection="0"/>
    <xf numFmtId="0" fontId="39" fillId="21" borderId="105" applyNumberFormat="0" applyAlignment="0" applyProtection="0"/>
    <xf numFmtId="0" fontId="111" fillId="0" borderId="108" applyNumberFormat="0" applyFill="0" applyAlignment="0" applyProtection="0"/>
    <xf numFmtId="0" fontId="33" fillId="24" borderId="106" applyNumberFormat="0" applyFont="0" applyAlignment="0" applyProtection="0"/>
    <xf numFmtId="0" fontId="111" fillId="0" borderId="108" applyNumberFormat="0" applyFill="0" applyAlignment="0" applyProtection="0"/>
    <xf numFmtId="0" fontId="46" fillId="8" borderId="105" applyNumberFormat="0" applyAlignment="0" applyProtection="0"/>
    <xf numFmtId="0" fontId="84" fillId="21" borderId="105" applyNumberFormat="0" applyAlignment="0" applyProtection="0"/>
    <xf numFmtId="0" fontId="39" fillId="21"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110" fillId="21" borderId="107" applyNumberFormat="0" applyAlignment="0" applyProtection="0"/>
    <xf numFmtId="0" fontId="33" fillId="24" borderId="106" applyNumberFormat="0" applyFont="0" applyAlignment="0" applyProtection="0"/>
    <xf numFmtId="0" fontId="33" fillId="24" borderId="106" applyNumberFormat="0" applyFont="0" applyAlignment="0" applyProtection="0"/>
    <xf numFmtId="0" fontId="46" fillId="8" borderId="105" applyNumberFormat="0" applyAlignment="0" applyProtection="0"/>
    <xf numFmtId="0" fontId="83" fillId="21" borderId="107" applyNumberFormat="0" applyAlignment="0" applyProtection="0"/>
    <xf numFmtId="0" fontId="33" fillId="24" borderId="106" applyNumberFormat="0" applyFont="0" applyAlignment="0" applyProtection="0"/>
    <xf numFmtId="0" fontId="83" fillId="21" borderId="107" applyNumberFormat="0" applyAlignment="0" applyProtection="0"/>
    <xf numFmtId="0" fontId="88" fillId="0" borderId="108" applyNumberFormat="0" applyFill="0" applyAlignment="0" applyProtection="0"/>
    <xf numFmtId="0" fontId="33" fillId="24" borderId="106" applyNumberFormat="0" applyFont="0" applyAlignment="0" applyProtection="0"/>
    <xf numFmtId="0" fontId="110" fillId="21" borderId="107" applyNumberFormat="0" applyAlignment="0" applyProtection="0"/>
    <xf numFmtId="0" fontId="49" fillId="21" borderId="107" applyNumberFormat="0" applyAlignment="0" applyProtection="0"/>
    <xf numFmtId="0" fontId="32" fillId="24" borderId="106" applyNumberFormat="0" applyFont="0" applyAlignment="0" applyProtection="0"/>
    <xf numFmtId="0" fontId="88" fillId="0" borderId="108" applyNumberFormat="0" applyFill="0" applyAlignment="0" applyProtection="0"/>
    <xf numFmtId="0" fontId="84" fillId="21" borderId="105" applyNumberFormat="0" applyAlignment="0" applyProtection="0"/>
    <xf numFmtId="0" fontId="82" fillId="8" borderId="105" applyNumberFormat="0" applyAlignment="0" applyProtection="0"/>
    <xf numFmtId="0" fontId="51" fillId="0" borderId="108" applyNumberFormat="0" applyFill="0" applyAlignment="0" applyProtection="0"/>
    <xf numFmtId="0" fontId="39" fillId="21" borderId="105" applyNumberFormat="0" applyAlignment="0" applyProtection="0"/>
    <xf numFmtId="0" fontId="81" fillId="24" borderId="106" applyNumberFormat="0" applyFont="0" applyAlignment="0" applyProtection="0"/>
    <xf numFmtId="0" fontId="88" fillId="0" borderId="108" applyNumberFormat="0" applyFill="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39" fillId="21" borderId="105" applyNumberFormat="0" applyAlignment="0" applyProtection="0"/>
    <xf numFmtId="0" fontId="46" fillId="8" borderId="105" applyNumberFormat="0" applyAlignment="0" applyProtection="0"/>
    <xf numFmtId="0" fontId="83" fillId="21" borderId="107" applyNumberFormat="0" applyAlignment="0" applyProtection="0"/>
    <xf numFmtId="0" fontId="39" fillId="21" borderId="105" applyNumberFormat="0" applyAlignment="0" applyProtection="0"/>
    <xf numFmtId="0" fontId="84" fillId="21" borderId="105" applyNumberFormat="0" applyAlignment="0" applyProtection="0"/>
    <xf numFmtId="0" fontId="32" fillId="24" borderId="106" applyNumberFormat="0" applyFont="0" applyAlignment="0" applyProtection="0"/>
    <xf numFmtId="0" fontId="39" fillId="21" borderId="105" applyNumberFormat="0" applyAlignment="0" applyProtection="0"/>
    <xf numFmtId="43" fontId="6" fillId="0" borderId="0" applyFont="0" applyFill="0" applyBorder="0" applyAlignment="0" applyProtection="0"/>
    <xf numFmtId="0" fontId="39" fillId="21" borderId="105" applyNumberFormat="0" applyAlignment="0" applyProtection="0"/>
    <xf numFmtId="0" fontId="49" fillId="21" borderId="107" applyNumberFormat="0" applyAlignment="0" applyProtection="0"/>
    <xf numFmtId="0" fontId="88" fillId="0" borderId="108" applyNumberFormat="0" applyFill="0" applyAlignment="0" applyProtection="0"/>
    <xf numFmtId="43" fontId="6" fillId="0" borderId="0" applyFont="0" applyFill="0" applyBorder="0" applyAlignment="0" applyProtection="0"/>
    <xf numFmtId="0" fontId="46" fillId="8" borderId="105" applyNumberFormat="0" applyAlignment="0" applyProtection="0"/>
    <xf numFmtId="0" fontId="6" fillId="0" borderId="0"/>
    <xf numFmtId="0" fontId="32" fillId="24" borderId="106" applyNumberFormat="0" applyFont="0" applyAlignment="0" applyProtection="0"/>
    <xf numFmtId="0" fontId="84" fillId="21" borderId="105" applyNumberFormat="0" applyAlignment="0" applyProtection="0"/>
    <xf numFmtId="0" fontId="51" fillId="0" borderId="108" applyNumberFormat="0" applyFill="0" applyAlignment="0" applyProtection="0"/>
    <xf numFmtId="0" fontId="6" fillId="0" borderId="0"/>
    <xf numFmtId="0" fontId="32" fillId="24" borderId="106" applyNumberFormat="0" applyFont="0" applyAlignment="0" applyProtection="0"/>
    <xf numFmtId="0" fontId="84" fillId="21" borderId="105" applyNumberFormat="0" applyAlignment="0" applyProtection="0"/>
    <xf numFmtId="0" fontId="49" fillId="21" borderId="107" applyNumberFormat="0" applyAlignment="0" applyProtection="0"/>
    <xf numFmtId="0" fontId="32" fillId="24" borderId="106" applyNumberFormat="0" applyFont="0" applyAlignment="0" applyProtection="0"/>
    <xf numFmtId="0" fontId="49" fillId="21" borderId="107" applyNumberFormat="0" applyAlignment="0" applyProtection="0"/>
    <xf numFmtId="0" fontId="33" fillId="24" borderId="106" applyNumberFormat="0" applyFont="0" applyAlignment="0" applyProtection="0"/>
    <xf numFmtId="0" fontId="49" fillId="21" borderId="107" applyNumberFormat="0" applyAlignment="0" applyProtection="0"/>
    <xf numFmtId="0" fontId="51" fillId="0" borderId="108" applyNumberFormat="0" applyFill="0" applyAlignment="0" applyProtection="0"/>
    <xf numFmtId="0" fontId="6" fillId="0" borderId="0"/>
    <xf numFmtId="43" fontId="6" fillId="0" borderId="0" applyFont="0" applyFill="0" applyBorder="0" applyAlignment="0" applyProtection="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6" fillId="0" borderId="0"/>
    <xf numFmtId="43" fontId="6" fillId="0" borderId="0" applyFont="0" applyFill="0" applyBorder="0" applyAlignment="0" applyProtection="0"/>
    <xf numFmtId="0" fontId="39"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43" fontId="6" fillId="0" borderId="0" applyFont="0" applyFill="0" applyBorder="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6" fillId="0" borderId="0"/>
    <xf numFmtId="0" fontId="33"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43" fontId="6" fillId="0" borderId="0" applyFont="0" applyFill="0" applyBorder="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6" fillId="0" borderId="0"/>
    <xf numFmtId="0" fontId="83" fillId="21" borderId="107"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9" fillId="21" borderId="105" applyNumberForma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9" fillId="21" borderId="105" applyNumberFormat="0" applyAlignment="0" applyProtection="0"/>
    <xf numFmtId="0" fontId="84" fillId="21" borderId="105" applyNumberFormat="0" applyAlignment="0" applyProtection="0"/>
    <xf numFmtId="0" fontId="88" fillId="0" borderId="108" applyNumberFormat="0" applyFill="0" applyAlignment="0" applyProtection="0"/>
    <xf numFmtId="0" fontId="39" fillId="21" borderId="105" applyNumberFormat="0" applyAlignment="0" applyProtection="0"/>
    <xf numFmtId="0" fontId="32" fillId="24" borderId="106" applyNumberFormat="0" applyFont="0" applyAlignment="0" applyProtection="0"/>
    <xf numFmtId="0" fontId="46" fillId="8" borderId="105" applyNumberFormat="0" applyAlignment="0" applyProtection="0"/>
    <xf numFmtId="0" fontId="83"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83" fillId="21" borderId="107" applyNumberFormat="0" applyAlignment="0" applyProtection="0"/>
    <xf numFmtId="0" fontId="88" fillId="0" borderId="108" applyNumberFormat="0" applyFill="0" applyAlignment="0" applyProtection="0"/>
    <xf numFmtId="0" fontId="83" fillId="21" borderId="107" applyNumberFormat="0" applyAlignment="0" applyProtection="0"/>
    <xf numFmtId="0" fontId="51" fillId="0" borderId="108" applyNumberFormat="0" applyFill="0" applyAlignment="0" applyProtection="0"/>
    <xf numFmtId="0" fontId="88" fillId="0" borderId="108" applyNumberFormat="0" applyFill="0" applyAlignment="0" applyProtection="0"/>
    <xf numFmtId="0" fontId="39" fillId="21" borderId="105" applyNumberFormat="0" applyAlignment="0" applyProtection="0"/>
    <xf numFmtId="0" fontId="88" fillId="0" borderId="108" applyNumberFormat="0" applyFill="0" applyAlignment="0" applyProtection="0"/>
    <xf numFmtId="0" fontId="39" fillId="21" borderId="105" applyNumberFormat="0" applyAlignment="0" applyProtection="0"/>
    <xf numFmtId="0" fontId="32" fillId="24" borderId="106" applyNumberFormat="0" applyFont="0" applyAlignment="0" applyProtection="0"/>
    <xf numFmtId="0" fontId="46" fillId="8" borderId="105" applyNumberFormat="0" applyAlignment="0" applyProtection="0"/>
    <xf numFmtId="0" fontId="81" fillId="24" borderId="106" applyNumberFormat="0" applyFont="0" applyAlignment="0" applyProtection="0"/>
    <xf numFmtId="0" fontId="39" fillId="21" borderId="105" applyNumberFormat="0" applyAlignment="0" applyProtection="0"/>
    <xf numFmtId="0" fontId="32" fillId="24" borderId="106" applyNumberFormat="0" applyFont="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46" fillId="8" borderId="105" applyNumberFormat="0" applyAlignment="0" applyProtection="0"/>
    <xf numFmtId="0" fontId="6" fillId="0" borderId="0"/>
    <xf numFmtId="43" fontId="6" fillId="0" borderId="0" applyFont="0" applyFill="0" applyBorder="0" applyAlignment="0" applyProtection="0"/>
    <xf numFmtId="0" fontId="33" fillId="24" borderId="106" applyNumberFormat="0" applyFont="0" applyAlignment="0" applyProtection="0"/>
    <xf numFmtId="0" fontId="49" fillId="21" borderId="107" applyNumberFormat="0" applyAlignment="0" applyProtection="0"/>
    <xf numFmtId="0" fontId="83" fillId="21" borderId="107" applyNumberFormat="0" applyAlignment="0" applyProtection="0"/>
    <xf numFmtId="0" fontId="100" fillId="21" borderId="105" applyNumberFormat="0" applyAlignment="0" applyProtection="0"/>
    <xf numFmtId="0" fontId="88" fillId="0" borderId="108" applyNumberFormat="0" applyFill="0" applyAlignment="0" applyProtection="0"/>
    <xf numFmtId="43" fontId="6" fillId="0" borderId="0" applyFont="0" applyFill="0" applyBorder="0" applyAlignment="0" applyProtection="0"/>
    <xf numFmtId="0" fontId="33" fillId="24" borderId="106" applyNumberFormat="0" applyFont="0" applyAlignment="0" applyProtection="0"/>
    <xf numFmtId="0" fontId="32" fillId="24" borderId="106" applyNumberFormat="0" applyFont="0" applyAlignment="0" applyProtection="0"/>
    <xf numFmtId="0" fontId="84" fillId="21" borderId="105" applyNumberFormat="0" applyAlignment="0" applyProtection="0"/>
    <xf numFmtId="0" fontId="33" fillId="24" borderId="106" applyNumberFormat="0" applyFont="0" applyAlignment="0" applyProtection="0"/>
    <xf numFmtId="0" fontId="6" fillId="0" borderId="0"/>
    <xf numFmtId="0" fontId="51" fillId="0" borderId="108" applyNumberFormat="0" applyFill="0" applyAlignment="0" applyProtection="0"/>
    <xf numFmtId="0" fontId="46" fillId="8" borderId="105" applyNumberFormat="0" applyAlignment="0" applyProtection="0"/>
    <xf numFmtId="0" fontId="46" fillId="8" borderId="105" applyNumberFormat="0" applyAlignment="0" applyProtection="0"/>
    <xf numFmtId="43" fontId="6" fillId="0" borderId="0" applyFont="0" applyFill="0" applyBorder="0" applyAlignment="0" applyProtection="0"/>
    <xf numFmtId="0" fontId="88" fillId="0" borderId="108" applyNumberFormat="0" applyFill="0" applyAlignment="0" applyProtection="0"/>
    <xf numFmtId="0" fontId="32"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84" fillId="21" borderId="105" applyNumberFormat="0" applyAlignment="0" applyProtection="0"/>
    <xf numFmtId="0" fontId="6" fillId="0" borderId="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107" fillId="8" borderId="105" applyNumberFormat="0" applyAlignment="0" applyProtection="0"/>
    <xf numFmtId="0" fontId="100" fillId="21" borderId="105" applyNumberFormat="0" applyAlignment="0" applyProtection="0"/>
    <xf numFmtId="0" fontId="39" fillId="21" borderId="105"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49" fillId="21" borderId="107" applyNumberFormat="0" applyAlignment="0" applyProtection="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33" fillId="24" borderId="106" applyNumberFormat="0" applyFont="0" applyAlignment="0" applyProtection="0"/>
    <xf numFmtId="0" fontId="46" fillId="8" borderId="105" applyNumberFormat="0" applyAlignment="0" applyProtection="0"/>
    <xf numFmtId="0" fontId="46" fillId="8" borderId="105" applyNumberFormat="0" applyAlignment="0" applyProtection="0"/>
    <xf numFmtId="0" fontId="111" fillId="0" borderId="108" applyNumberFormat="0" applyFill="0" applyAlignment="0" applyProtection="0"/>
    <xf numFmtId="43" fontId="6" fillId="0" borderId="0" applyFont="0" applyFill="0" applyBorder="0" applyAlignment="0" applyProtection="0"/>
    <xf numFmtId="0" fontId="33" fillId="24" borderId="106" applyNumberFormat="0" applyFont="0" applyAlignment="0" applyProtection="0"/>
    <xf numFmtId="0" fontId="6" fillId="0" borderId="0"/>
    <xf numFmtId="0" fontId="6" fillId="0" borderId="0"/>
    <xf numFmtId="0" fontId="39" fillId="21"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88" fillId="0" borderId="108" applyNumberFormat="0" applyFill="0" applyAlignment="0" applyProtection="0"/>
    <xf numFmtId="0" fontId="83" fillId="21" borderId="107" applyNumberFormat="0" applyAlignment="0" applyProtection="0"/>
    <xf numFmtId="0" fontId="84"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88"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88" fillId="0" borderId="108" applyNumberFormat="0" applyFill="0" applyAlignment="0" applyProtection="0"/>
    <xf numFmtId="0" fontId="110" fillId="21" borderId="107"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46" fillId="8" borderId="105" applyNumberFormat="0" applyAlignment="0" applyProtection="0"/>
    <xf numFmtId="0" fontId="6" fillId="0" borderId="0"/>
    <xf numFmtId="0" fontId="33" fillId="24" borderId="106" applyNumberFormat="0" applyFont="0" applyAlignment="0" applyProtection="0"/>
    <xf numFmtId="0" fontId="32" fillId="24" borderId="106" applyNumberFormat="0" applyFont="0" applyAlignment="0" applyProtection="0"/>
    <xf numFmtId="0" fontId="111" fillId="0" borderId="108" applyNumberFormat="0" applyFill="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84" fillId="21" borderId="105" applyNumberFormat="0" applyAlignment="0" applyProtection="0"/>
    <xf numFmtId="0" fontId="49" fillId="21" borderId="107" applyNumberFormat="0" applyAlignment="0" applyProtection="0"/>
    <xf numFmtId="0" fontId="83" fillId="21" borderId="107" applyNumberFormat="0" applyAlignment="0" applyProtection="0"/>
    <xf numFmtId="0" fontId="81" fillId="24" borderId="106" applyNumberFormat="0" applyFont="0" applyAlignment="0" applyProtection="0"/>
    <xf numFmtId="0" fontId="83" fillId="21" borderId="107" applyNumberFormat="0" applyAlignment="0" applyProtection="0"/>
    <xf numFmtId="43" fontId="6" fillId="0" borderId="0" applyFont="0" applyFill="0" applyBorder="0" applyAlignment="0" applyProtection="0"/>
    <xf numFmtId="0" fontId="6" fillId="0" borderId="0"/>
    <xf numFmtId="0" fontId="82" fillId="8" borderId="105" applyNumberFormat="0" applyAlignment="0" applyProtection="0"/>
    <xf numFmtId="43" fontId="6" fillId="0" borderId="0" applyFont="0" applyFill="0" applyBorder="0" applyAlignment="0" applyProtection="0"/>
    <xf numFmtId="0" fontId="82" fillId="8" borderId="105" applyNumberFormat="0" applyAlignment="0" applyProtection="0"/>
    <xf numFmtId="0" fontId="6" fillId="0" borderId="0"/>
    <xf numFmtId="0" fontId="49" fillId="21" borderId="107"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9" fillId="21" borderId="105" applyNumberFormat="0" applyAlignment="0" applyProtection="0"/>
    <xf numFmtId="0" fontId="39" fillId="21" borderId="105" applyNumberFormat="0" applyAlignment="0" applyProtection="0"/>
    <xf numFmtId="0" fontId="49" fillId="21" borderId="107" applyNumberFormat="0" applyAlignment="0" applyProtection="0"/>
    <xf numFmtId="0" fontId="39" fillId="21" borderId="105" applyNumberFormat="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9"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9" fillId="21" borderId="105" applyNumberForma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51" fillId="0" borderId="108" applyNumberFormat="0" applyFill="0" applyAlignment="0" applyProtection="0"/>
    <xf numFmtId="0" fontId="110" fillId="21" borderId="107" applyNumberFormat="0" applyAlignment="0" applyProtection="0"/>
    <xf numFmtId="0" fontId="107" fillId="8"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6" fillId="0" borderId="0"/>
    <xf numFmtId="43" fontId="6" fillId="0" borderId="0" applyFont="0" applyFill="0" applyBorder="0" applyAlignment="0" applyProtection="0"/>
    <xf numFmtId="0" fontId="51" fillId="0" borderId="108" applyNumberFormat="0" applyFill="0" applyAlignment="0" applyProtection="0"/>
    <xf numFmtId="0" fontId="49" fillId="21" borderId="107" applyNumberFormat="0" applyAlignment="0" applyProtection="0"/>
    <xf numFmtId="0" fontId="51" fillId="0" borderId="108" applyNumberFormat="0" applyFill="0" applyAlignment="0" applyProtection="0"/>
    <xf numFmtId="0" fontId="88" fillId="0" borderId="108" applyNumberFormat="0" applyFill="0" applyAlignment="0" applyProtection="0"/>
    <xf numFmtId="0" fontId="33" fillId="24" borderId="106" applyNumberFormat="0" applyFon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100" fillId="21" borderId="105" applyNumberFormat="0" applyAlignment="0" applyProtection="0"/>
    <xf numFmtId="0" fontId="46" fillId="8" borderId="105" applyNumberFormat="0" applyAlignment="0" applyProtection="0"/>
    <xf numFmtId="0" fontId="39"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46" fillId="8" borderId="105" applyNumberFormat="0" applyAlignment="0" applyProtection="0"/>
    <xf numFmtId="0" fontId="83"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49" fillId="21" borderId="107" applyNumberFormat="0" applyAlignment="0" applyProtection="0"/>
    <xf numFmtId="0" fontId="33" fillId="24" borderId="106" applyNumberFormat="0" applyFont="0" applyAlignment="0" applyProtection="0"/>
    <xf numFmtId="0" fontId="46" fillId="8" borderId="105"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100" fillId="21"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83" fillId="21" borderId="107" applyNumberFormat="0" applyAlignment="0" applyProtection="0"/>
    <xf numFmtId="0" fontId="46" fillId="8" borderId="105" applyNumberFormat="0" applyAlignment="0" applyProtection="0"/>
    <xf numFmtId="0" fontId="46" fillId="8"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33" fillId="24" borderId="106" applyNumberFormat="0" applyFont="0" applyAlignment="0" applyProtection="0"/>
    <xf numFmtId="0" fontId="39" fillId="21" borderId="105" applyNumberFormat="0" applyAlignment="0" applyProtection="0"/>
    <xf numFmtId="0" fontId="82" fillId="8" borderId="105" applyNumberFormat="0" applyAlignment="0" applyProtection="0"/>
    <xf numFmtId="0" fontId="82"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110" fillId="21" borderId="107" applyNumberFormat="0" applyAlignment="0" applyProtection="0"/>
    <xf numFmtId="0" fontId="83"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39"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81"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84" fillId="21" borderId="105" applyNumberFormat="0" applyAlignment="0" applyProtection="0"/>
    <xf numFmtId="0" fontId="82" fillId="8" borderId="105" applyNumberFormat="0" applyAlignment="0" applyProtection="0"/>
    <xf numFmtId="0" fontId="33" fillId="24" borderId="106" applyNumberFormat="0" applyFont="0" applyAlignment="0" applyProtection="0"/>
    <xf numFmtId="0" fontId="88" fillId="0" borderId="108" applyNumberFormat="0" applyFill="0" applyAlignment="0" applyProtection="0"/>
    <xf numFmtId="0" fontId="51" fillId="0" borderId="108" applyNumberFormat="0" applyFill="0" applyAlignment="0" applyProtection="0"/>
    <xf numFmtId="0" fontId="84" fillId="21" borderId="105" applyNumberFormat="0" applyAlignment="0" applyProtection="0"/>
    <xf numFmtId="0" fontId="88" fillId="0" borderId="108" applyNumberFormat="0" applyFill="0" applyAlignment="0" applyProtection="0"/>
    <xf numFmtId="0" fontId="49" fillId="21" borderId="107" applyNumberFormat="0" applyAlignment="0" applyProtection="0"/>
    <xf numFmtId="0" fontId="100" fillId="21" borderId="105" applyNumberFormat="0" applyAlignment="0" applyProtection="0"/>
    <xf numFmtId="0" fontId="84" fillId="21" borderId="105"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1" fillId="24" borderId="106" applyNumberFormat="0" applyFont="0" applyAlignment="0" applyProtection="0"/>
    <xf numFmtId="0" fontId="84" fillId="21"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88" fillId="0" borderId="108" applyNumberFormat="0" applyFill="0" applyAlignment="0" applyProtection="0"/>
    <xf numFmtId="0" fontId="100" fillId="21" borderId="105" applyNumberFormat="0" applyAlignment="0" applyProtection="0"/>
    <xf numFmtId="0" fontId="81" fillId="24" borderId="106" applyNumberFormat="0" applyFont="0" applyAlignment="0" applyProtection="0"/>
    <xf numFmtId="0" fontId="39" fillId="21" borderId="105" applyNumberFormat="0" applyAlignment="0" applyProtection="0"/>
    <xf numFmtId="0" fontId="32" fillId="24" borderId="106" applyNumberFormat="0" applyFont="0" applyAlignment="0" applyProtection="0"/>
    <xf numFmtId="0" fontId="51" fillId="0" borderId="108" applyNumberFormat="0" applyFill="0" applyAlignment="0" applyProtection="0"/>
    <xf numFmtId="0" fontId="32" fillId="24" borderId="106" applyNumberFormat="0" applyFont="0" applyAlignment="0" applyProtection="0"/>
    <xf numFmtId="0" fontId="51" fillId="0" borderId="108" applyNumberFormat="0" applyFill="0" applyAlignment="0" applyProtection="0"/>
    <xf numFmtId="0" fontId="32" fillId="24" borderId="106" applyNumberFormat="0" applyFont="0" applyAlignment="0" applyProtection="0"/>
    <xf numFmtId="0" fontId="88" fillId="0" borderId="108" applyNumberFormat="0" applyFill="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46" fillId="8" borderId="105" applyNumberFormat="0" applyAlignment="0" applyProtection="0"/>
    <xf numFmtId="0" fontId="39" fillId="21"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83" fillId="21" borderId="107" applyNumberFormat="0" applyAlignment="0" applyProtection="0"/>
    <xf numFmtId="0" fontId="100" fillId="21" borderId="105" applyNumberFormat="0" applyAlignment="0" applyProtection="0"/>
    <xf numFmtId="0" fontId="88" fillId="0" borderId="108" applyNumberFormat="0" applyFill="0" applyAlignment="0" applyProtection="0"/>
    <xf numFmtId="0" fontId="33" fillId="24" borderId="106" applyNumberFormat="0" applyFont="0" applyAlignment="0" applyProtection="0"/>
    <xf numFmtId="0" fontId="32" fillId="24" borderId="106" applyNumberFormat="0" applyFont="0" applyAlignment="0" applyProtection="0"/>
    <xf numFmtId="0" fontId="84" fillId="21"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46" fillId="8" borderId="105" applyNumberFormat="0" applyAlignment="0" applyProtection="0"/>
    <xf numFmtId="0" fontId="46" fillId="8"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84" fillId="21" borderId="105" applyNumberFormat="0" applyAlignment="0" applyProtection="0"/>
    <xf numFmtId="0" fontId="39" fillId="21"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107" fillId="8" borderId="105" applyNumberFormat="0" applyAlignment="0" applyProtection="0"/>
    <xf numFmtId="0" fontId="100" fillId="21" borderId="105" applyNumberFormat="0" applyAlignment="0" applyProtection="0"/>
    <xf numFmtId="0" fontId="39" fillId="21" borderId="105" applyNumberFormat="0" applyAlignment="0" applyProtection="0"/>
    <xf numFmtId="0" fontId="39" fillId="21"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46" fillId="8" borderId="105" applyNumberFormat="0" applyAlignment="0" applyProtection="0"/>
    <xf numFmtId="0" fontId="111" fillId="0" borderId="108" applyNumberFormat="0" applyFill="0" applyAlignment="0" applyProtection="0"/>
    <xf numFmtId="0" fontId="33" fillId="24" borderId="106" applyNumberFormat="0" applyFont="0" applyAlignment="0" applyProtection="0"/>
    <xf numFmtId="0" fontId="39" fillId="21"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88" fillId="0" borderId="108" applyNumberFormat="0" applyFill="0" applyAlignment="0" applyProtection="0"/>
    <xf numFmtId="0" fontId="83" fillId="21" borderId="107" applyNumberFormat="0" applyAlignment="0" applyProtection="0"/>
    <xf numFmtId="0" fontId="84"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88"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88" fillId="0" borderId="108" applyNumberFormat="0" applyFill="0" applyAlignment="0" applyProtection="0"/>
    <xf numFmtId="0" fontId="110" fillId="21" borderId="107" applyNumberFormat="0" applyAlignment="0" applyProtection="0"/>
    <xf numFmtId="0" fontId="33" fillId="24" borderId="106" applyNumberFormat="0" applyFont="0" applyAlignment="0" applyProtection="0"/>
    <xf numFmtId="0" fontId="84"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111" fillId="0" borderId="108" applyNumberFormat="0" applyFill="0" applyAlignment="0" applyProtection="0"/>
    <xf numFmtId="0" fontId="33" fillId="24" borderId="106" applyNumberFormat="0" applyFont="0" applyAlignment="0" applyProtection="0"/>
    <xf numFmtId="0" fontId="46" fillId="8" borderId="105" applyNumberFormat="0" applyAlignment="0" applyProtection="0"/>
    <xf numFmtId="0" fontId="51" fillId="0" borderId="108" applyNumberFormat="0" applyFill="0" applyAlignment="0" applyProtection="0"/>
    <xf numFmtId="0" fontId="84" fillId="21" borderId="105" applyNumberFormat="0" applyAlignment="0" applyProtection="0"/>
    <xf numFmtId="0" fontId="49" fillId="21" borderId="107" applyNumberFormat="0" applyAlignment="0" applyProtection="0"/>
    <xf numFmtId="0" fontId="83" fillId="21" borderId="107" applyNumberFormat="0" applyAlignment="0" applyProtection="0"/>
    <xf numFmtId="0" fontId="81" fillId="24" borderId="106" applyNumberFormat="0" applyFont="0" applyAlignment="0" applyProtection="0"/>
    <xf numFmtId="0" fontId="83" fillId="21" borderId="107" applyNumberFormat="0" applyAlignment="0" applyProtection="0"/>
    <xf numFmtId="0" fontId="82" fillId="8" borderId="105" applyNumberFormat="0" applyAlignment="0" applyProtection="0"/>
    <xf numFmtId="0" fontId="88" fillId="0" borderId="108" applyNumberFormat="0" applyFill="0" applyAlignment="0" applyProtection="0"/>
    <xf numFmtId="0" fontId="82" fillId="8" borderId="105" applyNumberFormat="0" applyAlignment="0" applyProtection="0"/>
    <xf numFmtId="0" fontId="49" fillId="21" borderId="107" applyNumberFormat="0" applyAlignment="0" applyProtection="0"/>
    <xf numFmtId="0" fontId="49" fillId="21" borderId="107" applyNumberFormat="0" applyAlignment="0" applyProtection="0"/>
    <xf numFmtId="0" fontId="39" fillId="21" borderId="105" applyNumberFormat="0" applyAlignment="0" applyProtection="0"/>
    <xf numFmtId="0" fontId="84" fillId="21" borderId="105" applyNumberFormat="0" applyAlignment="0" applyProtection="0"/>
    <xf numFmtId="0" fontId="39" fillId="21" borderId="105" applyNumberFormat="0" applyAlignment="0" applyProtection="0"/>
    <xf numFmtId="0" fontId="39" fillId="21" borderId="105" applyNumberForma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39" fillId="21" borderId="105" applyNumberFormat="0" applyAlignment="0" applyProtection="0"/>
    <xf numFmtId="0" fontId="88" fillId="0" borderId="108" applyNumberFormat="0" applyFill="0" applyAlignment="0" applyProtection="0"/>
    <xf numFmtId="0" fontId="46"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84" fillId="21" borderId="105"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46" fillId="8" borderId="105" applyNumberFormat="0" applyAlignment="0" applyProtection="0"/>
    <xf numFmtId="0" fontId="81" fillId="24" borderId="106" applyNumberFormat="0" applyFont="0" applyAlignment="0" applyProtection="0"/>
    <xf numFmtId="0" fontId="51" fillId="0" borderId="108" applyNumberFormat="0" applyFill="0" applyAlignment="0" applyProtection="0"/>
    <xf numFmtId="0" fontId="88" fillId="0" borderId="108" applyNumberFormat="0" applyFill="0" applyAlignment="0" applyProtection="0"/>
    <xf numFmtId="0" fontId="46" fillId="8" borderId="105" applyNumberFormat="0" applyAlignment="0" applyProtection="0"/>
    <xf numFmtId="0" fontId="33" fillId="24" borderId="106" applyNumberFormat="0" applyFont="0" applyAlignment="0" applyProtection="0"/>
    <xf numFmtId="0" fontId="81" fillId="24" borderId="106" applyNumberFormat="0" applyFont="0" applyAlignment="0" applyProtection="0"/>
    <xf numFmtId="0" fontId="107" fillId="8" borderId="105" applyNumberFormat="0" applyAlignment="0" applyProtection="0"/>
    <xf numFmtId="0" fontId="46" fillId="8" borderId="105" applyNumberFormat="0" applyAlignment="0" applyProtection="0"/>
    <xf numFmtId="0" fontId="49" fillId="21" borderId="107" applyNumberFormat="0" applyAlignment="0" applyProtection="0"/>
    <xf numFmtId="0" fontId="46" fillId="8" borderId="105" applyNumberFormat="0" applyAlignment="0" applyProtection="0"/>
    <xf numFmtId="0" fontId="100"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9" fillId="21" borderId="105" applyNumberForma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51" fillId="0" borderId="108" applyNumberFormat="0" applyFill="0" applyAlignment="0" applyProtection="0"/>
    <xf numFmtId="0" fontId="110" fillId="21" borderId="107" applyNumberFormat="0" applyAlignment="0" applyProtection="0"/>
    <xf numFmtId="0" fontId="107" fillId="8"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51" fillId="0" borderId="108" applyNumberFormat="0" applyFill="0" applyAlignment="0" applyProtection="0"/>
    <xf numFmtId="0" fontId="88" fillId="0" borderId="108" applyNumberFormat="0" applyFill="0" applyAlignment="0" applyProtection="0"/>
    <xf numFmtId="0" fontId="32"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84" fillId="21"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107" fillId="8" borderId="105" applyNumberFormat="0" applyAlignment="0" applyProtection="0"/>
    <xf numFmtId="0" fontId="100" fillId="21" borderId="105" applyNumberFormat="0" applyAlignment="0" applyProtection="0"/>
    <xf numFmtId="0" fontId="39" fillId="21" borderId="105" applyNumberFormat="0" applyAlignment="0" applyProtection="0"/>
    <xf numFmtId="0" fontId="83" fillId="21" borderId="107" applyNumberFormat="0" applyAlignment="0" applyProtection="0"/>
    <xf numFmtId="0" fontId="46" fillId="8"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3" fillId="24" borderId="106" applyNumberFormat="0" applyFont="0" applyAlignment="0" applyProtection="0"/>
    <xf numFmtId="0" fontId="39" fillId="21"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46" fillId="8" borderId="105" applyNumberFormat="0" applyAlignment="0" applyProtection="0"/>
    <xf numFmtId="0" fontId="111" fillId="0" borderId="108" applyNumberFormat="0" applyFill="0" applyAlignment="0" applyProtection="0"/>
    <xf numFmtId="0" fontId="82" fillId="8"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88" fillId="0" borderId="108" applyNumberFormat="0" applyFill="0" applyAlignment="0" applyProtection="0"/>
    <xf numFmtId="0" fontId="83" fillId="21" borderId="107" applyNumberFormat="0" applyAlignment="0" applyProtection="0"/>
    <xf numFmtId="0" fontId="84"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88"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88" fillId="0" borderId="108" applyNumberFormat="0" applyFill="0" applyAlignment="0" applyProtection="0"/>
    <xf numFmtId="0" fontId="110" fillId="21" borderId="107"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111" fillId="0" borderId="108" applyNumberFormat="0" applyFill="0" applyAlignment="0" applyProtection="0"/>
    <xf numFmtId="0" fontId="110" fillId="21" borderId="107" applyNumberFormat="0" applyAlignment="0" applyProtection="0"/>
    <xf numFmtId="0" fontId="83" fillId="21" borderId="107" applyNumberFormat="0" applyAlignment="0" applyProtection="0"/>
    <xf numFmtId="0" fontId="33" fillId="24" borderId="106" applyNumberFormat="0" applyFont="0" applyAlignment="0" applyProtection="0"/>
    <xf numFmtId="0" fontId="84" fillId="21" borderId="105" applyNumberFormat="0" applyAlignment="0" applyProtection="0"/>
    <xf numFmtId="0" fontId="49" fillId="21" borderId="107" applyNumberFormat="0" applyAlignment="0" applyProtection="0"/>
    <xf numFmtId="0" fontId="83" fillId="21" borderId="107" applyNumberFormat="0" applyAlignment="0" applyProtection="0"/>
    <xf numFmtId="0" fontId="81" fillId="24" borderId="106" applyNumberFormat="0" applyFont="0" applyAlignment="0" applyProtection="0"/>
    <xf numFmtId="0" fontId="83" fillId="21" borderId="107" applyNumberFormat="0" applyAlignment="0" applyProtection="0"/>
    <xf numFmtId="0" fontId="82" fillId="8" borderId="105" applyNumberFormat="0" applyAlignment="0" applyProtection="0"/>
    <xf numFmtId="0" fontId="82" fillId="8" borderId="105" applyNumberForma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49" fillId="21" borderId="107" applyNumberFormat="0" applyAlignment="0" applyProtection="0"/>
    <xf numFmtId="0" fontId="39" fillId="21" borderId="105" applyNumberForma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88" fillId="0" borderId="108" applyNumberFormat="0" applyFill="0" applyAlignment="0" applyProtection="0"/>
    <xf numFmtId="0" fontId="46" fillId="8" borderId="105" applyNumberFormat="0" applyAlignment="0" applyProtection="0"/>
    <xf numFmtId="0" fontId="46" fillId="8" borderId="105" applyNumberFormat="0" applyAlignment="0" applyProtection="0"/>
    <xf numFmtId="0" fontId="82" fillId="8" borderId="105" applyNumberFormat="0" applyAlignment="0" applyProtection="0"/>
    <xf numFmtId="0" fontId="83" fillId="21" borderId="107" applyNumberFormat="0" applyAlignment="0" applyProtection="0"/>
    <xf numFmtId="0" fontId="49" fillId="21" borderId="107" applyNumberFormat="0" applyAlignment="0" applyProtection="0"/>
    <xf numFmtId="0" fontId="32" fillId="24" borderId="106" applyNumberFormat="0" applyFont="0" applyAlignment="0" applyProtection="0"/>
    <xf numFmtId="0" fontId="46" fillId="8" borderId="105" applyNumberForma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84" fillId="21" borderId="105" applyNumberFormat="0" applyAlignment="0" applyProtection="0"/>
    <xf numFmtId="0" fontId="39" fillId="21" borderId="105" applyNumberFormat="0" applyAlignment="0" applyProtection="0"/>
    <xf numFmtId="0" fontId="88" fillId="0" borderId="108" applyNumberFormat="0" applyFill="0" applyAlignment="0" applyProtection="0"/>
    <xf numFmtId="0" fontId="51" fillId="0" borderId="108" applyNumberFormat="0" applyFill="0" applyAlignment="0" applyProtection="0"/>
    <xf numFmtId="0" fontId="39" fillId="21" borderId="105" applyNumberFormat="0" applyAlignment="0" applyProtection="0"/>
    <xf numFmtId="0" fontId="111" fillId="0" borderId="108" applyNumberFormat="0" applyFill="0" applyAlignment="0" applyProtection="0"/>
    <xf numFmtId="0" fontId="83" fillId="21" borderId="107" applyNumberFormat="0" applyAlignment="0" applyProtection="0"/>
    <xf numFmtId="0" fontId="39" fillId="21" borderId="105" applyNumberFormat="0" applyAlignment="0" applyProtection="0"/>
    <xf numFmtId="0" fontId="100"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9" fillId="21" borderId="105" applyNumberForma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51" fillId="0" borderId="108" applyNumberFormat="0" applyFill="0" applyAlignment="0" applyProtection="0"/>
    <xf numFmtId="0" fontId="110" fillId="21" borderId="107" applyNumberFormat="0" applyAlignment="0" applyProtection="0"/>
    <xf numFmtId="0" fontId="107" fillId="8"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81" fillId="24" borderId="106" applyNumberFormat="0" applyFont="0" applyAlignment="0" applyProtection="0"/>
    <xf numFmtId="0" fontId="107" fillId="8" borderId="105" applyNumberFormat="0" applyAlignment="0" applyProtection="0"/>
    <xf numFmtId="0" fontId="39" fillId="21" borderId="105" applyNumberFormat="0" applyAlignment="0" applyProtection="0"/>
    <xf numFmtId="0" fontId="32"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84" fillId="21"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107" fillId="8" borderId="105" applyNumberFormat="0" applyAlignment="0" applyProtection="0"/>
    <xf numFmtId="0" fontId="100"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46" fillId="8" borderId="105" applyNumberFormat="0" applyAlignment="0" applyProtection="0"/>
    <xf numFmtId="0" fontId="111" fillId="0" borderId="108" applyNumberFormat="0" applyFill="0" applyAlignment="0" applyProtection="0"/>
    <xf numFmtId="0" fontId="82" fillId="8"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88" fillId="0" borderId="108" applyNumberFormat="0" applyFill="0" applyAlignment="0" applyProtection="0"/>
    <xf numFmtId="0" fontId="83" fillId="21" borderId="107" applyNumberFormat="0" applyAlignment="0" applyProtection="0"/>
    <xf numFmtId="0" fontId="84"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88"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88" fillId="0" borderId="108" applyNumberFormat="0" applyFill="0" applyAlignment="0" applyProtection="0"/>
    <xf numFmtId="0" fontId="110" fillId="21" borderId="107"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111" fillId="0" borderId="108" applyNumberFormat="0" applyFill="0" applyAlignment="0" applyProtection="0"/>
    <xf numFmtId="0" fontId="83" fillId="21" borderId="107" applyNumberFormat="0" applyAlignment="0" applyProtection="0"/>
    <xf numFmtId="0" fontId="33" fillId="24" borderId="106" applyNumberFormat="0" applyFont="0" applyAlignment="0" applyProtection="0"/>
    <xf numFmtId="0" fontId="84" fillId="21" borderId="105" applyNumberFormat="0" applyAlignment="0" applyProtection="0"/>
    <xf numFmtId="0" fontId="49" fillId="21" borderId="107" applyNumberFormat="0" applyAlignment="0" applyProtection="0"/>
    <xf numFmtId="0" fontId="83" fillId="21" borderId="107" applyNumberFormat="0" applyAlignment="0" applyProtection="0"/>
    <xf numFmtId="0" fontId="81" fillId="24" borderId="106" applyNumberFormat="0" applyFont="0" applyAlignment="0" applyProtection="0"/>
    <xf numFmtId="0" fontId="83" fillId="21" borderId="107" applyNumberFormat="0" applyAlignment="0" applyProtection="0"/>
    <xf numFmtId="0" fontId="82" fillId="8" borderId="105" applyNumberFormat="0" applyAlignment="0" applyProtection="0"/>
    <xf numFmtId="0" fontId="82" fillId="8" borderId="105" applyNumberForma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49" fillId="21" borderId="107" applyNumberFormat="0" applyAlignment="0" applyProtection="0"/>
    <xf numFmtId="0" fontId="39" fillId="21" borderId="105" applyNumberForma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49" fillId="21" borderId="107" applyNumberFormat="0" applyAlignment="0" applyProtection="0"/>
    <xf numFmtId="0" fontId="46" fillId="8" borderId="105" applyNumberFormat="0" applyAlignment="0" applyProtection="0"/>
    <xf numFmtId="0" fontId="39" fillId="21" borderId="105" applyNumberFormat="0" applyAlignment="0" applyProtection="0"/>
    <xf numFmtId="0" fontId="84" fillId="21" borderId="105" applyNumberFormat="0" applyAlignment="0" applyProtection="0"/>
    <xf numFmtId="0" fontId="88" fillId="0" borderId="108" applyNumberFormat="0" applyFill="0" applyAlignment="0" applyProtection="0"/>
    <xf numFmtId="0" fontId="51" fillId="0" borderId="108" applyNumberFormat="0" applyFill="0" applyAlignment="0" applyProtection="0"/>
    <xf numFmtId="0" fontId="39" fillId="21" borderId="105" applyNumberFormat="0" applyAlignment="0" applyProtection="0"/>
    <xf numFmtId="0" fontId="111" fillId="0" borderId="108" applyNumberFormat="0" applyFill="0" applyAlignment="0" applyProtection="0"/>
    <xf numFmtId="0" fontId="83" fillId="21" borderId="107" applyNumberFormat="0" applyAlignment="0" applyProtection="0"/>
    <xf numFmtId="0" fontId="39"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9" fillId="21" borderId="105" applyNumberForma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51" fillId="0" borderId="108" applyNumberFormat="0" applyFill="0" applyAlignment="0" applyProtection="0"/>
    <xf numFmtId="0" fontId="110" fillId="21" borderId="107" applyNumberFormat="0" applyAlignment="0" applyProtection="0"/>
    <xf numFmtId="0" fontId="107" fillId="8"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107" fillId="8" borderId="105" applyNumberFormat="0" applyAlignment="0" applyProtection="0"/>
    <xf numFmtId="0" fontId="39" fillId="21" borderId="105" applyNumberFormat="0" applyAlignment="0" applyProtection="0"/>
    <xf numFmtId="0" fontId="32"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84" fillId="21"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107" fillId="8" borderId="105" applyNumberFormat="0" applyAlignment="0" applyProtection="0"/>
    <xf numFmtId="0" fontId="100" fillId="21" borderId="105" applyNumberFormat="0" applyAlignment="0" applyProtection="0"/>
    <xf numFmtId="0" fontId="39" fillId="21"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46" fillId="8" borderId="105" applyNumberFormat="0" applyAlignment="0" applyProtection="0"/>
    <xf numFmtId="0" fontId="111" fillId="0" borderId="108" applyNumberFormat="0" applyFill="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88" fillId="0" borderId="108" applyNumberFormat="0" applyFill="0" applyAlignment="0" applyProtection="0"/>
    <xf numFmtId="0" fontId="83" fillId="21" borderId="107" applyNumberFormat="0" applyAlignment="0" applyProtection="0"/>
    <xf numFmtId="0" fontId="84"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88"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88" fillId="0" borderId="108" applyNumberFormat="0" applyFill="0" applyAlignment="0" applyProtection="0"/>
    <xf numFmtId="0" fontId="110" fillId="21" borderId="107"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111" fillId="0" borderId="108" applyNumberFormat="0" applyFill="0" applyAlignment="0" applyProtection="0"/>
    <xf numFmtId="0" fontId="83" fillId="21" borderId="107" applyNumberFormat="0" applyAlignment="0" applyProtection="0"/>
    <xf numFmtId="0" fontId="33" fillId="24" borderId="106" applyNumberFormat="0" applyFont="0" applyAlignment="0" applyProtection="0"/>
    <xf numFmtId="0" fontId="84" fillId="21" borderId="105" applyNumberFormat="0" applyAlignment="0" applyProtection="0"/>
    <xf numFmtId="0" fontId="49" fillId="21" borderId="107" applyNumberFormat="0" applyAlignment="0" applyProtection="0"/>
    <xf numFmtId="0" fontId="83" fillId="21" borderId="107" applyNumberFormat="0" applyAlignment="0" applyProtection="0"/>
    <xf numFmtId="0" fontId="81" fillId="24" borderId="106" applyNumberFormat="0" applyFont="0" applyAlignment="0" applyProtection="0"/>
    <xf numFmtId="0" fontId="83" fillId="21" borderId="107" applyNumberFormat="0" applyAlignment="0" applyProtection="0"/>
    <xf numFmtId="0" fontId="82" fillId="8" borderId="105" applyNumberFormat="0" applyAlignment="0" applyProtection="0"/>
    <xf numFmtId="0" fontId="82" fillId="8" borderId="105" applyNumberForma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49" fillId="21" borderId="107" applyNumberFormat="0" applyAlignment="0" applyProtection="0"/>
    <xf numFmtId="0" fontId="39" fillId="21" borderId="105" applyNumberFormat="0" applyAlignment="0" applyProtection="0"/>
    <xf numFmtId="0" fontId="51" fillId="0" borderId="108" applyNumberFormat="0" applyFill="0" applyAlignment="0" applyProtection="0"/>
    <xf numFmtId="0" fontId="39" fillId="21" borderId="105" applyNumberFormat="0" applyAlignment="0" applyProtection="0"/>
    <xf numFmtId="0" fontId="49" fillId="21" borderId="107" applyNumberFormat="0" applyAlignment="0" applyProtection="0"/>
    <xf numFmtId="0" fontId="46" fillId="8" borderId="105" applyNumberFormat="0" applyAlignment="0" applyProtection="0"/>
    <xf numFmtId="0" fontId="83" fillId="21" borderId="107" applyNumberFormat="0" applyAlignment="0" applyProtection="0"/>
    <xf numFmtId="0" fontId="39"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9" fillId="21" borderId="105" applyNumberForma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51" fillId="0" borderId="108" applyNumberFormat="0" applyFill="0" applyAlignment="0" applyProtection="0"/>
    <xf numFmtId="0" fontId="110" fillId="21" borderId="107" applyNumberFormat="0" applyAlignment="0" applyProtection="0"/>
    <xf numFmtId="0" fontId="107" fillId="8"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32"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84" fillId="21"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107" fillId="8" borderId="105" applyNumberFormat="0" applyAlignment="0" applyProtection="0"/>
    <xf numFmtId="0" fontId="100" fillId="21" borderId="105" applyNumberFormat="0" applyAlignment="0" applyProtection="0"/>
    <xf numFmtId="0" fontId="39" fillId="21"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3" fillId="24" borderId="106" applyNumberFormat="0" applyFont="0" applyAlignment="0" applyProtection="0"/>
    <xf numFmtId="0" fontId="46" fillId="8" borderId="105" applyNumberFormat="0" applyAlignment="0" applyProtection="0"/>
    <xf numFmtId="0" fontId="46" fillId="8" borderId="105" applyNumberFormat="0" applyAlignment="0" applyProtection="0"/>
    <xf numFmtId="0" fontId="111" fillId="0" borderId="108" applyNumberFormat="0" applyFill="0" applyAlignment="0" applyProtection="0"/>
    <xf numFmtId="0" fontId="33" fillId="24" borderId="106" applyNumberFormat="0" applyFont="0" applyAlignment="0" applyProtection="0"/>
    <xf numFmtId="0" fontId="39" fillId="21"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88" fillId="0" borderId="108" applyNumberFormat="0" applyFill="0" applyAlignment="0" applyProtection="0"/>
    <xf numFmtId="0" fontId="83" fillId="21" borderId="107" applyNumberFormat="0" applyAlignment="0" applyProtection="0"/>
    <xf numFmtId="0" fontId="84"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88"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88" fillId="0" borderId="108" applyNumberFormat="0" applyFill="0" applyAlignment="0" applyProtection="0"/>
    <xf numFmtId="0" fontId="110" fillId="21" borderId="107" applyNumberFormat="0" applyAlignment="0" applyProtection="0"/>
    <xf numFmtId="0" fontId="46" fillId="8"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111" fillId="0" borderId="108" applyNumberFormat="0" applyFill="0" applyAlignment="0" applyProtection="0"/>
    <xf numFmtId="0" fontId="84" fillId="21" borderId="105" applyNumberFormat="0" applyAlignment="0" applyProtection="0"/>
    <xf numFmtId="0" fontId="49" fillId="21" borderId="107" applyNumberFormat="0" applyAlignment="0" applyProtection="0"/>
    <xf numFmtId="0" fontId="83" fillId="21" borderId="107" applyNumberFormat="0" applyAlignment="0" applyProtection="0"/>
    <xf numFmtId="0" fontId="81" fillId="24" borderId="106" applyNumberFormat="0" applyFont="0" applyAlignment="0" applyProtection="0"/>
    <xf numFmtId="0" fontId="83" fillId="21" borderId="107" applyNumberFormat="0" applyAlignment="0" applyProtection="0"/>
    <xf numFmtId="0" fontId="82" fillId="8" borderId="105" applyNumberFormat="0" applyAlignment="0" applyProtection="0"/>
    <xf numFmtId="0" fontId="82" fillId="8" borderId="105" applyNumberForma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9" fillId="21" borderId="105" applyNumberForma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51" fillId="0" borderId="108" applyNumberFormat="0" applyFill="0" applyAlignment="0" applyProtection="0"/>
    <xf numFmtId="0" fontId="110" fillId="21" borderId="107" applyNumberFormat="0" applyAlignment="0" applyProtection="0"/>
    <xf numFmtId="0" fontId="107" fillId="8"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33" fillId="24" borderId="106" applyNumberFormat="0" applyFont="0" applyAlignment="0" applyProtection="0"/>
    <xf numFmtId="0" fontId="46" fillId="8" borderId="105" applyNumberFormat="0" applyAlignment="0" applyProtection="0"/>
    <xf numFmtId="0" fontId="32" fillId="24" borderId="106" applyNumberFormat="0" applyFont="0" applyAlignment="0" applyProtection="0"/>
    <xf numFmtId="0" fontId="49" fillId="21" borderId="107" applyNumberFormat="0" applyAlignment="0" applyProtection="0"/>
    <xf numFmtId="0" fontId="100" fillId="21" borderId="105" applyNumberFormat="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32" fillId="24" borderId="106" applyNumberFormat="0" applyFont="0" applyAlignment="0" applyProtection="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84" fillId="21" borderId="105" applyNumberFormat="0" applyAlignment="0" applyProtection="0"/>
    <xf numFmtId="0" fontId="6" fillId="0" borderId="0"/>
    <xf numFmtId="43" fontId="6" fillId="0" borderId="0" applyFont="0" applyFill="0" applyBorder="0" applyAlignment="0" applyProtection="0"/>
    <xf numFmtId="0" fontId="107" fillId="8" borderId="105" applyNumberFormat="0" applyAlignment="0" applyProtection="0"/>
    <xf numFmtId="0" fontId="49" fillId="21" borderId="107" applyNumberFormat="0" applyAlignment="0" applyProtection="0"/>
    <xf numFmtId="0" fontId="33" fillId="24" borderId="106" applyNumberFormat="0" applyFont="0" applyAlignment="0" applyProtection="0"/>
    <xf numFmtId="0" fontId="39" fillId="21" borderId="105" applyNumberFormat="0" applyAlignment="0" applyProtection="0"/>
    <xf numFmtId="0" fontId="33" fillId="24" borderId="106" applyNumberFormat="0" applyFont="0" applyAlignment="0" applyProtection="0"/>
    <xf numFmtId="0" fontId="84" fillId="21" borderId="105" applyNumberFormat="0" applyAlignment="0" applyProtection="0"/>
    <xf numFmtId="0" fontId="49" fillId="21" borderId="107" applyNumberFormat="0" applyAlignment="0" applyProtection="0"/>
    <xf numFmtId="0" fontId="88" fillId="0" borderId="108" applyNumberFormat="0" applyFill="0" applyAlignment="0" applyProtection="0"/>
    <xf numFmtId="0" fontId="111" fillId="0" borderId="108" applyNumberFormat="0" applyFill="0" applyAlignment="0" applyProtection="0"/>
    <xf numFmtId="0" fontId="46" fillId="8" borderId="105" applyNumberFormat="0" applyAlignment="0" applyProtection="0"/>
    <xf numFmtId="0" fontId="107" fillId="8" borderId="105" applyNumberFormat="0" applyAlignment="0" applyProtection="0"/>
    <xf numFmtId="0" fontId="100" fillId="21" borderId="105" applyNumberFormat="0" applyAlignment="0" applyProtection="0"/>
    <xf numFmtId="0" fontId="39" fillId="21" borderId="105" applyNumberFormat="0" applyAlignment="0" applyProtection="0"/>
    <xf numFmtId="0" fontId="49" fillId="21" borderId="107" applyNumberFormat="0" applyAlignment="0" applyProtection="0"/>
    <xf numFmtId="43" fontId="6" fillId="0" borderId="0" applyFont="0" applyFill="0" applyBorder="0" applyAlignment="0" applyProtection="0"/>
    <xf numFmtId="0" fontId="32" fillId="24" borderId="106" applyNumberFormat="0" applyFont="0" applyAlignment="0" applyProtection="0"/>
    <xf numFmtId="0" fontId="49" fillId="21" borderId="107" applyNumberFormat="0" applyAlignment="0" applyProtection="0"/>
    <xf numFmtId="0" fontId="100"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46" fillId="8" borderId="105"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49" fillId="21" borderId="107" applyNumberFormat="0" applyAlignment="0" applyProtection="0"/>
    <xf numFmtId="0" fontId="6" fillId="0" borderId="0"/>
    <xf numFmtId="0" fontId="83" fillId="21" borderId="107" applyNumberFormat="0" applyAlignment="0" applyProtection="0"/>
    <xf numFmtId="0" fontId="32" fillId="24" borderId="106" applyNumberFormat="0" applyFont="0" applyAlignment="0" applyProtection="0"/>
    <xf numFmtId="0" fontId="33" fillId="24" borderId="106" applyNumberFormat="0" applyFont="0" applyAlignment="0" applyProtection="0"/>
    <xf numFmtId="0" fontId="49" fillId="21" borderId="107" applyNumberFormat="0" applyAlignment="0" applyProtection="0"/>
    <xf numFmtId="0" fontId="83" fillId="21" borderId="107"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39" fillId="21" borderId="105" applyNumberFormat="0" applyAlignment="0" applyProtection="0"/>
    <xf numFmtId="43" fontId="6" fillId="0" borderId="0" applyFont="0" applyFill="0" applyBorder="0" applyAlignment="0" applyProtection="0"/>
    <xf numFmtId="0" fontId="39" fillId="21" borderId="105" applyNumberFormat="0" applyAlignment="0" applyProtection="0"/>
    <xf numFmtId="0" fontId="39" fillId="21" borderId="105" applyNumberFormat="0" applyAlignment="0" applyProtection="0"/>
    <xf numFmtId="0" fontId="84" fillId="21" borderId="105" applyNumberFormat="0" applyAlignment="0" applyProtection="0"/>
    <xf numFmtId="0" fontId="84" fillId="21" borderId="105" applyNumberFormat="0" applyAlignment="0" applyProtection="0"/>
    <xf numFmtId="0" fontId="46"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9" fillId="21" borderId="105" applyNumberFormat="0" applyAlignment="0" applyProtection="0"/>
    <xf numFmtId="0" fontId="46" fillId="8" borderId="105" applyNumberFormat="0" applyAlignment="0" applyProtection="0"/>
    <xf numFmtId="0" fontId="82" fillId="8" borderId="105" applyNumberFormat="0" applyAlignment="0" applyProtection="0"/>
    <xf numFmtId="0" fontId="46" fillId="8"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32" fillId="24" borderId="106" applyNumberFormat="0" applyFont="0" applyAlignment="0" applyProtection="0"/>
    <xf numFmtId="0" fontId="33" fillId="24" borderId="106" applyNumberFormat="0" applyFont="0" applyAlignment="0" applyProtection="0"/>
    <xf numFmtId="0" fontId="84" fillId="21" borderId="105" applyNumberFormat="0" applyAlignment="0" applyProtection="0"/>
    <xf numFmtId="0" fontId="82" fillId="8" borderId="105" applyNumberFormat="0" applyAlignment="0" applyProtection="0"/>
    <xf numFmtId="0" fontId="82" fillId="8" borderId="105" applyNumberFormat="0" applyAlignment="0" applyProtection="0"/>
    <xf numFmtId="0" fontId="46" fillId="8" borderId="105" applyNumberFormat="0" applyAlignment="0" applyProtection="0"/>
    <xf numFmtId="0" fontId="83" fillId="21" borderId="107" applyNumberFormat="0" applyAlignment="0" applyProtection="0"/>
    <xf numFmtId="0" fontId="81" fillId="24" borderId="106" applyNumberFormat="0" applyFont="0" applyAlignment="0" applyProtection="0"/>
    <xf numFmtId="0" fontId="33" fillId="24" borderId="106" applyNumberFormat="0" applyFont="0" applyAlignment="0" applyProtection="0"/>
    <xf numFmtId="0" fontId="6" fillId="0" borderId="0"/>
    <xf numFmtId="0" fontId="33" fillId="24" borderId="106" applyNumberFormat="0" applyFont="0" applyAlignment="0" applyProtection="0"/>
    <xf numFmtId="0" fontId="33" fillId="24" borderId="106" applyNumberFormat="0" applyFont="0" applyAlignment="0" applyProtection="0"/>
    <xf numFmtId="0" fontId="32" fillId="24" borderId="106" applyNumberFormat="0" applyFont="0" applyAlignment="0" applyProtection="0"/>
    <xf numFmtId="0" fontId="81" fillId="24" borderId="106" applyNumberFormat="0" applyFont="0" applyAlignment="0" applyProtection="0"/>
    <xf numFmtId="0" fontId="49" fillId="21" borderId="107" applyNumberFormat="0" applyAlignment="0" applyProtection="0"/>
    <xf numFmtId="0" fontId="83" fillId="21" borderId="107" applyNumberFormat="0" applyAlignment="0" applyProtection="0"/>
    <xf numFmtId="0" fontId="46" fillId="8" borderId="105" applyNumberForma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3" fillId="24" borderId="106" applyNumberFormat="0" applyFont="0" applyAlignment="0" applyProtection="0"/>
    <xf numFmtId="0" fontId="83" fillId="21" borderId="107" applyNumberFormat="0" applyAlignment="0" applyProtection="0"/>
    <xf numFmtId="0" fontId="46" fillId="8" borderId="105" applyNumberForma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49" fillId="21" borderId="107" applyNumberFormat="0" applyAlignment="0" applyProtection="0"/>
    <xf numFmtId="0" fontId="33" fillId="24" borderId="106" applyNumberFormat="0" applyFon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82" fillId="8" borderId="105" applyNumberFormat="0" applyAlignment="0" applyProtection="0"/>
    <xf numFmtId="0" fontId="46" fillId="8" borderId="105" applyNumberFormat="0" applyAlignment="0" applyProtection="0"/>
    <xf numFmtId="0" fontId="49" fillId="21" borderId="107" applyNumberFormat="0" applyAlignment="0" applyProtection="0"/>
    <xf numFmtId="0" fontId="32" fillId="24" borderId="106" applyNumberFormat="0" applyFont="0" applyAlignment="0" applyProtection="0"/>
    <xf numFmtId="0" fontId="33" fillId="24" borderId="106" applyNumberFormat="0" applyFont="0" applyAlignment="0" applyProtection="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110"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81"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88"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33" fillId="24" borderId="106" applyNumberFormat="0" applyFont="0" applyAlignment="0" applyProtection="0"/>
    <xf numFmtId="0" fontId="100" fillId="21" borderId="105" applyNumberFormat="0" applyAlignment="0" applyProtection="0"/>
    <xf numFmtId="0" fontId="33" fillId="24" borderId="106" applyNumberFormat="0" applyFont="0" applyAlignment="0" applyProtection="0"/>
    <xf numFmtId="0" fontId="33" fillId="24" borderId="106" applyNumberFormat="0" applyFont="0" applyAlignment="0" applyProtection="0"/>
    <xf numFmtId="43" fontId="6" fillId="0" borderId="0" applyFont="0" applyFill="0" applyBorder="0" applyAlignment="0" applyProtection="0"/>
    <xf numFmtId="0" fontId="39" fillId="21" borderId="105" applyNumberFormat="0" applyAlignment="0" applyProtection="0"/>
    <xf numFmtId="0" fontId="46" fillId="8" borderId="105" applyNumberFormat="0" applyAlignment="0" applyProtection="0"/>
    <xf numFmtId="0" fontId="107" fillId="8" borderId="105" applyNumberFormat="0" applyAlignment="0" applyProtection="0"/>
    <xf numFmtId="0" fontId="51" fillId="0" borderId="108" applyNumberFormat="0" applyFill="0" applyAlignment="0" applyProtection="0"/>
    <xf numFmtId="0" fontId="82" fillId="8" borderId="105" applyNumberFormat="0" applyAlignment="0" applyProtection="0"/>
    <xf numFmtId="0" fontId="39" fillId="21" borderId="105" applyNumberFormat="0" applyAlignment="0" applyProtection="0"/>
    <xf numFmtId="0" fontId="6" fillId="0" borderId="0"/>
    <xf numFmtId="0" fontId="33" fillId="24" borderId="106" applyNumberFormat="0" applyFont="0" applyAlignment="0" applyProtection="0"/>
    <xf numFmtId="0" fontId="6" fillId="0" borderId="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81" fillId="24" borderId="106" applyNumberFormat="0" applyFont="0" applyAlignment="0" applyProtection="0"/>
    <xf numFmtId="0" fontId="110" fillId="21" borderId="107" applyNumberFormat="0" applyAlignment="0" applyProtection="0"/>
    <xf numFmtId="0" fontId="111" fillId="0" borderId="108" applyNumberFormat="0" applyFill="0" applyAlignment="0" applyProtection="0"/>
    <xf numFmtId="0" fontId="46" fillId="8"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46" fillId="8" borderId="105" applyNumberFormat="0" applyAlignment="0" applyProtection="0"/>
    <xf numFmtId="0" fontId="32" fillId="24" borderId="106" applyNumberFormat="0" applyFont="0" applyAlignment="0" applyProtection="0"/>
    <xf numFmtId="0" fontId="39" fillId="21" borderId="105" applyNumberFormat="0" applyAlignment="0" applyProtection="0"/>
    <xf numFmtId="0" fontId="51" fillId="0" borderId="108" applyNumberFormat="0" applyFill="0" applyAlignment="0" applyProtection="0"/>
    <xf numFmtId="0" fontId="49" fillId="21" borderId="107" applyNumberFormat="0" applyAlignment="0" applyProtection="0"/>
    <xf numFmtId="0" fontId="32" fillId="24" borderId="106" applyNumberFormat="0" applyFont="0" applyAlignment="0" applyProtection="0"/>
    <xf numFmtId="0" fontId="39" fillId="21" borderId="105" applyNumberFormat="0" applyAlignment="0" applyProtection="0"/>
    <xf numFmtId="0" fontId="111" fillId="0" borderId="108" applyNumberFormat="0" applyFill="0" applyAlignment="0" applyProtection="0"/>
    <xf numFmtId="0" fontId="33" fillId="24" borderId="106" applyNumberFormat="0" applyFont="0" applyAlignment="0" applyProtection="0"/>
    <xf numFmtId="0" fontId="111" fillId="0" borderId="108" applyNumberFormat="0" applyFill="0" applyAlignment="0" applyProtection="0"/>
    <xf numFmtId="0" fontId="46" fillId="8" borderId="105" applyNumberFormat="0" applyAlignment="0" applyProtection="0"/>
    <xf numFmtId="0" fontId="84" fillId="21" borderId="105" applyNumberFormat="0" applyAlignment="0" applyProtection="0"/>
    <xf numFmtId="0" fontId="39" fillId="21"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110" fillId="21" borderId="107" applyNumberFormat="0" applyAlignment="0" applyProtection="0"/>
    <xf numFmtId="0" fontId="33" fillId="24" borderId="106" applyNumberFormat="0" applyFont="0" applyAlignment="0" applyProtection="0"/>
    <xf numFmtId="0" fontId="33" fillId="24" borderId="106" applyNumberFormat="0" applyFont="0" applyAlignment="0" applyProtection="0"/>
    <xf numFmtId="0" fontId="46" fillId="8" borderId="105" applyNumberFormat="0" applyAlignment="0" applyProtection="0"/>
    <xf numFmtId="0" fontId="83" fillId="21" borderId="107" applyNumberFormat="0" applyAlignment="0" applyProtection="0"/>
    <xf numFmtId="0" fontId="33" fillId="24" borderId="106" applyNumberFormat="0" applyFont="0" applyAlignment="0" applyProtection="0"/>
    <xf numFmtId="0" fontId="83" fillId="21" borderId="107" applyNumberFormat="0" applyAlignment="0" applyProtection="0"/>
    <xf numFmtId="0" fontId="88" fillId="0" borderId="108" applyNumberFormat="0" applyFill="0" applyAlignment="0" applyProtection="0"/>
    <xf numFmtId="0" fontId="33" fillId="24" borderId="106" applyNumberFormat="0" applyFont="0" applyAlignment="0" applyProtection="0"/>
    <xf numFmtId="0" fontId="110" fillId="21" borderId="107" applyNumberFormat="0" applyAlignment="0" applyProtection="0"/>
    <xf numFmtId="0" fontId="49" fillId="21" borderId="107" applyNumberFormat="0" applyAlignment="0" applyProtection="0"/>
    <xf numFmtId="0" fontId="32" fillId="24" borderId="106" applyNumberFormat="0" applyFont="0" applyAlignment="0" applyProtection="0"/>
    <xf numFmtId="0" fontId="88" fillId="0" borderId="108" applyNumberFormat="0" applyFill="0" applyAlignment="0" applyProtection="0"/>
    <xf numFmtId="0" fontId="84" fillId="21" borderId="105" applyNumberFormat="0" applyAlignment="0" applyProtection="0"/>
    <xf numFmtId="0" fontId="82" fillId="8" borderId="105" applyNumberFormat="0" applyAlignment="0" applyProtection="0"/>
    <xf numFmtId="0" fontId="51" fillId="0" borderId="108" applyNumberFormat="0" applyFill="0" applyAlignment="0" applyProtection="0"/>
    <xf numFmtId="0" fontId="39" fillId="21" borderId="105" applyNumberFormat="0" applyAlignment="0" applyProtection="0"/>
    <xf numFmtId="0" fontId="81" fillId="24" borderId="106" applyNumberFormat="0" applyFont="0" applyAlignment="0" applyProtection="0"/>
    <xf numFmtId="0" fontId="88" fillId="0" borderId="108" applyNumberFormat="0" applyFill="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39" fillId="21" borderId="105" applyNumberFormat="0" applyAlignment="0" applyProtection="0"/>
    <xf numFmtId="0" fontId="46" fillId="8" borderId="105" applyNumberFormat="0" applyAlignment="0" applyProtection="0"/>
    <xf numFmtId="0" fontId="83" fillId="21" borderId="107" applyNumberFormat="0" applyAlignment="0" applyProtection="0"/>
    <xf numFmtId="0" fontId="39" fillId="21" borderId="105" applyNumberFormat="0" applyAlignment="0" applyProtection="0"/>
    <xf numFmtId="0" fontId="84" fillId="21" borderId="105" applyNumberFormat="0" applyAlignment="0" applyProtection="0"/>
    <xf numFmtId="0" fontId="32" fillId="24" borderId="106" applyNumberFormat="0" applyFont="0" applyAlignment="0" applyProtection="0"/>
    <xf numFmtId="0" fontId="39" fillId="21" borderId="105" applyNumberFormat="0" applyAlignment="0" applyProtection="0"/>
    <xf numFmtId="43" fontId="6" fillId="0" borderId="0" applyFont="0" applyFill="0" applyBorder="0" applyAlignment="0" applyProtection="0"/>
    <xf numFmtId="0" fontId="39" fillId="21" borderId="105" applyNumberFormat="0" applyAlignment="0" applyProtection="0"/>
    <xf numFmtId="0" fontId="49" fillId="21" borderId="107" applyNumberFormat="0" applyAlignment="0" applyProtection="0"/>
    <xf numFmtId="0" fontId="88" fillId="0" borderId="108" applyNumberFormat="0" applyFill="0" applyAlignment="0" applyProtection="0"/>
    <xf numFmtId="43" fontId="6" fillId="0" borderId="0" applyFont="0" applyFill="0" applyBorder="0" applyAlignment="0" applyProtection="0"/>
    <xf numFmtId="0" fontId="46" fillId="8" borderId="105" applyNumberFormat="0" applyAlignment="0" applyProtection="0"/>
    <xf numFmtId="0" fontId="6" fillId="0" borderId="0"/>
    <xf numFmtId="0" fontId="32" fillId="24" borderId="106" applyNumberFormat="0" applyFont="0" applyAlignment="0" applyProtection="0"/>
    <xf numFmtId="0" fontId="84" fillId="21" borderId="105" applyNumberFormat="0" applyAlignment="0" applyProtection="0"/>
    <xf numFmtId="0" fontId="51" fillId="0" borderId="108" applyNumberFormat="0" applyFill="0" applyAlignment="0" applyProtection="0"/>
    <xf numFmtId="0" fontId="6" fillId="0" borderId="0"/>
    <xf numFmtId="0" fontId="32" fillId="24" borderId="106" applyNumberFormat="0" applyFont="0" applyAlignment="0" applyProtection="0"/>
    <xf numFmtId="0" fontId="84" fillId="21" borderId="105" applyNumberFormat="0" applyAlignment="0" applyProtection="0"/>
    <xf numFmtId="0" fontId="49" fillId="21" borderId="107" applyNumberFormat="0" applyAlignment="0" applyProtection="0"/>
    <xf numFmtId="0" fontId="32" fillId="24" borderId="106" applyNumberFormat="0" applyFont="0" applyAlignment="0" applyProtection="0"/>
    <xf numFmtId="0" fontId="49" fillId="21" borderId="107" applyNumberFormat="0" applyAlignment="0" applyProtection="0"/>
    <xf numFmtId="0" fontId="33" fillId="24" borderId="106" applyNumberFormat="0" applyFont="0" applyAlignment="0" applyProtection="0"/>
    <xf numFmtId="0" fontId="49" fillId="21" borderId="107" applyNumberFormat="0" applyAlignment="0" applyProtection="0"/>
    <xf numFmtId="0" fontId="51" fillId="0" borderId="108" applyNumberFormat="0" applyFill="0" applyAlignment="0" applyProtection="0"/>
    <xf numFmtId="0" fontId="6" fillId="0" borderId="0"/>
    <xf numFmtId="43" fontId="6" fillId="0" borderId="0" applyFont="0" applyFill="0" applyBorder="0" applyAlignment="0" applyProtection="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6" fillId="0" borderId="0"/>
    <xf numFmtId="43" fontId="6" fillId="0" borderId="0" applyFont="0" applyFill="0" applyBorder="0" applyAlignment="0" applyProtection="0"/>
    <xf numFmtId="0" fontId="39"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43" fontId="6" fillId="0" borderId="0" applyFont="0" applyFill="0" applyBorder="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6" fillId="0" borderId="0"/>
    <xf numFmtId="0" fontId="33"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43" fontId="6" fillId="0" borderId="0" applyFont="0" applyFill="0" applyBorder="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6" fillId="0" borderId="0"/>
    <xf numFmtId="0" fontId="83" fillId="21" borderId="107"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9" fillId="21" borderId="105" applyNumberForma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9" fillId="21" borderId="105" applyNumberFormat="0" applyAlignment="0" applyProtection="0"/>
    <xf numFmtId="0" fontId="84" fillId="21" borderId="105" applyNumberFormat="0" applyAlignment="0" applyProtection="0"/>
    <xf numFmtId="0" fontId="88" fillId="0" borderId="108" applyNumberFormat="0" applyFill="0" applyAlignment="0" applyProtection="0"/>
    <xf numFmtId="0" fontId="39" fillId="21" borderId="105" applyNumberFormat="0" applyAlignment="0" applyProtection="0"/>
    <xf numFmtId="0" fontId="32" fillId="24" borderId="106" applyNumberFormat="0" applyFont="0" applyAlignment="0" applyProtection="0"/>
    <xf numFmtId="0" fontId="46" fillId="8" borderId="105" applyNumberFormat="0" applyAlignment="0" applyProtection="0"/>
    <xf numFmtId="0" fontId="83"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83" fillId="21" borderId="107" applyNumberFormat="0" applyAlignment="0" applyProtection="0"/>
    <xf numFmtId="0" fontId="88" fillId="0" borderId="108" applyNumberFormat="0" applyFill="0" applyAlignment="0" applyProtection="0"/>
    <xf numFmtId="0" fontId="83" fillId="21" borderId="107" applyNumberFormat="0" applyAlignment="0" applyProtection="0"/>
    <xf numFmtId="0" fontId="51" fillId="0" borderId="108" applyNumberFormat="0" applyFill="0" applyAlignment="0" applyProtection="0"/>
    <xf numFmtId="0" fontId="88" fillId="0" borderId="108" applyNumberFormat="0" applyFill="0" applyAlignment="0" applyProtection="0"/>
    <xf numFmtId="0" fontId="39" fillId="21" borderId="105" applyNumberFormat="0" applyAlignment="0" applyProtection="0"/>
    <xf numFmtId="0" fontId="88" fillId="0" borderId="108" applyNumberFormat="0" applyFill="0" applyAlignment="0" applyProtection="0"/>
    <xf numFmtId="0" fontId="39" fillId="21" borderId="105" applyNumberFormat="0" applyAlignment="0" applyProtection="0"/>
    <xf numFmtId="0" fontId="32" fillId="24" borderId="106" applyNumberFormat="0" applyFont="0" applyAlignment="0" applyProtection="0"/>
    <xf numFmtId="0" fontId="46" fillId="8" borderId="105" applyNumberFormat="0" applyAlignment="0" applyProtection="0"/>
    <xf numFmtId="0" fontId="81" fillId="24" borderId="106" applyNumberFormat="0" applyFont="0" applyAlignment="0" applyProtection="0"/>
    <xf numFmtId="0" fontId="39" fillId="21" borderId="105" applyNumberFormat="0" applyAlignment="0" applyProtection="0"/>
    <xf numFmtId="0" fontId="32" fillId="24" borderId="106" applyNumberFormat="0" applyFont="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46" fillId="8" borderId="105" applyNumberFormat="0" applyAlignment="0" applyProtection="0"/>
    <xf numFmtId="0" fontId="6" fillId="0" borderId="0"/>
    <xf numFmtId="43" fontId="6" fillId="0" borderId="0" applyFont="0" applyFill="0" applyBorder="0" applyAlignment="0" applyProtection="0"/>
    <xf numFmtId="0" fontId="33" fillId="24" borderId="106" applyNumberFormat="0" applyFont="0" applyAlignment="0" applyProtection="0"/>
    <xf numFmtId="0" fontId="49" fillId="21" borderId="107" applyNumberFormat="0" applyAlignment="0" applyProtection="0"/>
    <xf numFmtId="0" fontId="83" fillId="21" borderId="107" applyNumberFormat="0" applyAlignment="0" applyProtection="0"/>
    <xf numFmtId="0" fontId="100" fillId="21" borderId="105" applyNumberFormat="0" applyAlignment="0" applyProtection="0"/>
    <xf numFmtId="0" fontId="88" fillId="0" borderId="108" applyNumberFormat="0" applyFill="0" applyAlignment="0" applyProtection="0"/>
    <xf numFmtId="43" fontId="6" fillId="0" borderId="0" applyFont="0" applyFill="0" applyBorder="0" applyAlignment="0" applyProtection="0"/>
    <xf numFmtId="0" fontId="33" fillId="24" borderId="106" applyNumberFormat="0" applyFont="0" applyAlignment="0" applyProtection="0"/>
    <xf numFmtId="0" fontId="32" fillId="24" borderId="106" applyNumberFormat="0" applyFont="0" applyAlignment="0" applyProtection="0"/>
    <xf numFmtId="0" fontId="84" fillId="21" borderId="105" applyNumberFormat="0" applyAlignment="0" applyProtection="0"/>
    <xf numFmtId="0" fontId="33" fillId="24" borderId="106" applyNumberFormat="0" applyFont="0" applyAlignment="0" applyProtection="0"/>
    <xf numFmtId="0" fontId="6" fillId="0" borderId="0"/>
    <xf numFmtId="0" fontId="51" fillId="0" borderId="108" applyNumberFormat="0" applyFill="0" applyAlignment="0" applyProtection="0"/>
    <xf numFmtId="0" fontId="46" fillId="8" borderId="105" applyNumberFormat="0" applyAlignment="0" applyProtection="0"/>
    <xf numFmtId="0" fontId="46" fillId="8" borderId="105" applyNumberFormat="0" applyAlignment="0" applyProtection="0"/>
    <xf numFmtId="43" fontId="6" fillId="0" borderId="0" applyFont="0" applyFill="0" applyBorder="0" applyAlignment="0" applyProtection="0"/>
    <xf numFmtId="0" fontId="88" fillId="0" borderId="108" applyNumberFormat="0" applyFill="0" applyAlignment="0" applyProtection="0"/>
    <xf numFmtId="0" fontId="32"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84" fillId="21" borderId="105" applyNumberFormat="0" applyAlignment="0" applyProtection="0"/>
    <xf numFmtId="0" fontId="6" fillId="0" borderId="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107" fillId="8" borderId="105" applyNumberFormat="0" applyAlignment="0" applyProtection="0"/>
    <xf numFmtId="0" fontId="100" fillId="21" borderId="105" applyNumberFormat="0" applyAlignment="0" applyProtection="0"/>
    <xf numFmtId="0" fontId="39" fillId="21" borderId="105"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49" fillId="21" borderId="107" applyNumberFormat="0" applyAlignment="0" applyProtection="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33" fillId="24" borderId="106" applyNumberFormat="0" applyFont="0" applyAlignment="0" applyProtection="0"/>
    <xf numFmtId="0" fontId="46" fillId="8" borderId="105" applyNumberFormat="0" applyAlignment="0" applyProtection="0"/>
    <xf numFmtId="0" fontId="46" fillId="8" borderId="105" applyNumberFormat="0" applyAlignment="0" applyProtection="0"/>
    <xf numFmtId="0" fontId="111" fillId="0" borderId="108" applyNumberFormat="0" applyFill="0" applyAlignment="0" applyProtection="0"/>
    <xf numFmtId="43" fontId="6" fillId="0" borderId="0" applyFont="0" applyFill="0" applyBorder="0" applyAlignment="0" applyProtection="0"/>
    <xf numFmtId="0" fontId="33" fillId="24" borderId="106" applyNumberFormat="0" applyFont="0" applyAlignment="0" applyProtection="0"/>
    <xf numFmtId="0" fontId="6" fillId="0" borderId="0"/>
    <xf numFmtId="0" fontId="6" fillId="0" borderId="0"/>
    <xf numFmtId="0" fontId="39" fillId="21"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88" fillId="0" borderId="108" applyNumberFormat="0" applyFill="0" applyAlignment="0" applyProtection="0"/>
    <xf numFmtId="0" fontId="83" fillId="21" borderId="107" applyNumberFormat="0" applyAlignment="0" applyProtection="0"/>
    <xf numFmtId="0" fontId="84"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88"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88" fillId="0" borderId="108" applyNumberFormat="0" applyFill="0" applyAlignment="0" applyProtection="0"/>
    <xf numFmtId="0" fontId="110" fillId="21" borderId="107"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46" fillId="8" borderId="105" applyNumberFormat="0" applyAlignment="0" applyProtection="0"/>
    <xf numFmtId="0" fontId="6" fillId="0" borderId="0"/>
    <xf numFmtId="0" fontId="33" fillId="24" borderId="106" applyNumberFormat="0" applyFont="0" applyAlignment="0" applyProtection="0"/>
    <xf numFmtId="0" fontId="32" fillId="24" borderId="106" applyNumberFormat="0" applyFont="0" applyAlignment="0" applyProtection="0"/>
    <xf numFmtId="0" fontId="111" fillId="0" borderId="108" applyNumberFormat="0" applyFill="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84" fillId="21" borderId="105" applyNumberFormat="0" applyAlignment="0" applyProtection="0"/>
    <xf numFmtId="0" fontId="49" fillId="21" borderId="107" applyNumberFormat="0" applyAlignment="0" applyProtection="0"/>
    <xf numFmtId="0" fontId="83" fillId="21" borderId="107" applyNumberFormat="0" applyAlignment="0" applyProtection="0"/>
    <xf numFmtId="0" fontId="81" fillId="24" borderId="106" applyNumberFormat="0" applyFont="0" applyAlignment="0" applyProtection="0"/>
    <xf numFmtId="0" fontId="83" fillId="21" borderId="107" applyNumberFormat="0" applyAlignment="0" applyProtection="0"/>
    <xf numFmtId="43" fontId="6" fillId="0" borderId="0" applyFont="0" applyFill="0" applyBorder="0" applyAlignment="0" applyProtection="0"/>
    <xf numFmtId="0" fontId="6" fillId="0" borderId="0"/>
    <xf numFmtId="0" fontId="82" fillId="8" borderId="105" applyNumberFormat="0" applyAlignment="0" applyProtection="0"/>
    <xf numFmtId="43" fontId="6" fillId="0" borderId="0" applyFont="0" applyFill="0" applyBorder="0" applyAlignment="0" applyProtection="0"/>
    <xf numFmtId="0" fontId="82" fillId="8" borderId="105" applyNumberFormat="0" applyAlignment="0" applyProtection="0"/>
    <xf numFmtId="0" fontId="6" fillId="0" borderId="0"/>
    <xf numFmtId="0" fontId="49" fillId="21" borderId="107"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9" fillId="21" borderId="105" applyNumberFormat="0" applyAlignment="0" applyProtection="0"/>
    <xf numFmtId="0" fontId="39" fillId="21" borderId="105" applyNumberFormat="0" applyAlignment="0" applyProtection="0"/>
    <xf numFmtId="0" fontId="49" fillId="21" borderId="107" applyNumberFormat="0" applyAlignment="0" applyProtection="0"/>
    <xf numFmtId="0" fontId="39" fillId="21" borderId="105" applyNumberFormat="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44"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39"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9" fillId="21" borderId="105" applyNumberForma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51" fillId="0" borderId="108" applyNumberFormat="0" applyFill="0" applyAlignment="0" applyProtection="0"/>
    <xf numFmtId="0" fontId="110" fillId="21" borderId="107" applyNumberFormat="0" applyAlignment="0" applyProtection="0"/>
    <xf numFmtId="0" fontId="107" fillId="8"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6" fillId="0" borderId="0"/>
    <xf numFmtId="43" fontId="6" fillId="0" borderId="0" applyFont="0" applyFill="0" applyBorder="0" applyAlignment="0" applyProtection="0"/>
    <xf numFmtId="0" fontId="51" fillId="0" borderId="108" applyNumberFormat="0" applyFill="0" applyAlignment="0" applyProtection="0"/>
    <xf numFmtId="0" fontId="49" fillId="21" borderId="107" applyNumberFormat="0" applyAlignment="0" applyProtection="0"/>
    <xf numFmtId="0" fontId="51" fillId="0" borderId="108" applyNumberFormat="0" applyFill="0" applyAlignment="0" applyProtection="0"/>
    <xf numFmtId="0" fontId="88" fillId="0" borderId="108" applyNumberFormat="0" applyFill="0" applyAlignment="0" applyProtection="0"/>
    <xf numFmtId="0" fontId="33" fillId="24" borderId="106" applyNumberFormat="0" applyFon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100" fillId="21" borderId="105" applyNumberFormat="0" applyAlignment="0" applyProtection="0"/>
    <xf numFmtId="0" fontId="46" fillId="8" borderId="105" applyNumberFormat="0" applyAlignment="0" applyProtection="0"/>
    <xf numFmtId="0" fontId="39"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46" fillId="8" borderId="105" applyNumberFormat="0" applyAlignment="0" applyProtection="0"/>
    <xf numFmtId="0" fontId="83"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49" fillId="21" borderId="107" applyNumberFormat="0" applyAlignment="0" applyProtection="0"/>
    <xf numFmtId="0" fontId="33" fillId="24" borderId="106" applyNumberFormat="0" applyFont="0" applyAlignment="0" applyProtection="0"/>
    <xf numFmtId="0" fontId="46" fillId="8" borderId="105"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100" fillId="21"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83" fillId="21" borderId="107" applyNumberFormat="0" applyAlignment="0" applyProtection="0"/>
    <xf numFmtId="0" fontId="46" fillId="8" borderId="105" applyNumberFormat="0" applyAlignment="0" applyProtection="0"/>
    <xf numFmtId="0" fontId="46" fillId="8"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33" fillId="24" borderId="106" applyNumberFormat="0" applyFont="0" applyAlignment="0" applyProtection="0"/>
    <xf numFmtId="0" fontId="39" fillId="21" borderId="105" applyNumberFormat="0" applyAlignment="0" applyProtection="0"/>
    <xf numFmtId="0" fontId="82" fillId="8" borderId="105" applyNumberFormat="0" applyAlignment="0" applyProtection="0"/>
    <xf numFmtId="0" fontId="82"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110" fillId="21" borderId="107" applyNumberFormat="0" applyAlignment="0" applyProtection="0"/>
    <xf numFmtId="0" fontId="83"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39"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81"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84" fillId="21" borderId="105" applyNumberFormat="0" applyAlignment="0" applyProtection="0"/>
    <xf numFmtId="0" fontId="82" fillId="8" borderId="105" applyNumberFormat="0" applyAlignment="0" applyProtection="0"/>
    <xf numFmtId="0" fontId="33" fillId="24" borderId="106" applyNumberFormat="0" applyFont="0" applyAlignment="0" applyProtection="0"/>
    <xf numFmtId="0" fontId="88" fillId="0" borderId="108" applyNumberFormat="0" applyFill="0" applyAlignment="0" applyProtection="0"/>
    <xf numFmtId="0" fontId="51" fillId="0" borderId="108" applyNumberFormat="0" applyFill="0" applyAlignment="0" applyProtection="0"/>
    <xf numFmtId="0" fontId="84" fillId="21" borderId="105" applyNumberFormat="0" applyAlignment="0" applyProtection="0"/>
    <xf numFmtId="0" fontId="88" fillId="0" borderId="108" applyNumberFormat="0" applyFill="0" applyAlignment="0" applyProtection="0"/>
    <xf numFmtId="0" fontId="49" fillId="21" borderId="107" applyNumberFormat="0" applyAlignment="0" applyProtection="0"/>
    <xf numFmtId="0" fontId="100" fillId="21" borderId="105" applyNumberFormat="0" applyAlignment="0" applyProtection="0"/>
    <xf numFmtId="0" fontId="84" fillId="21" borderId="105"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1" fillId="24" borderId="106" applyNumberFormat="0" applyFont="0" applyAlignment="0" applyProtection="0"/>
    <xf numFmtId="0" fontId="84" fillId="21"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88" fillId="0" borderId="108" applyNumberFormat="0" applyFill="0" applyAlignment="0" applyProtection="0"/>
    <xf numFmtId="0" fontId="100" fillId="21" borderId="105" applyNumberFormat="0" applyAlignment="0" applyProtection="0"/>
    <xf numFmtId="0" fontId="81" fillId="24" borderId="106" applyNumberFormat="0" applyFont="0" applyAlignment="0" applyProtection="0"/>
    <xf numFmtId="0" fontId="39" fillId="21" borderId="105" applyNumberFormat="0" applyAlignment="0" applyProtection="0"/>
    <xf numFmtId="0" fontId="32" fillId="24" borderId="106" applyNumberFormat="0" applyFont="0" applyAlignment="0" applyProtection="0"/>
    <xf numFmtId="0" fontId="51" fillId="0" borderId="108" applyNumberFormat="0" applyFill="0" applyAlignment="0" applyProtection="0"/>
    <xf numFmtId="0" fontId="32" fillId="24" borderId="106" applyNumberFormat="0" applyFont="0" applyAlignment="0" applyProtection="0"/>
    <xf numFmtId="0" fontId="51" fillId="0" borderId="108" applyNumberFormat="0" applyFill="0" applyAlignment="0" applyProtection="0"/>
    <xf numFmtId="0" fontId="32" fillId="24" borderId="106" applyNumberFormat="0" applyFont="0" applyAlignment="0" applyProtection="0"/>
    <xf numFmtId="0" fontId="88" fillId="0" borderId="108" applyNumberFormat="0" applyFill="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46" fillId="8" borderId="105" applyNumberFormat="0" applyAlignment="0" applyProtection="0"/>
    <xf numFmtId="0" fontId="39" fillId="21"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83" fillId="21" borderId="107" applyNumberFormat="0" applyAlignment="0" applyProtection="0"/>
    <xf numFmtId="0" fontId="100" fillId="21" borderId="105" applyNumberFormat="0" applyAlignment="0" applyProtection="0"/>
    <xf numFmtId="0" fontId="88" fillId="0" borderId="108" applyNumberFormat="0" applyFill="0" applyAlignment="0" applyProtection="0"/>
    <xf numFmtId="0" fontId="33" fillId="24" borderId="106" applyNumberFormat="0" applyFont="0" applyAlignment="0" applyProtection="0"/>
    <xf numFmtId="0" fontId="32" fillId="24" borderId="106" applyNumberFormat="0" applyFont="0" applyAlignment="0" applyProtection="0"/>
    <xf numFmtId="0" fontId="84" fillId="21"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46" fillId="8" borderId="105" applyNumberFormat="0" applyAlignment="0" applyProtection="0"/>
    <xf numFmtId="0" fontId="46" fillId="8"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84" fillId="21" borderId="105" applyNumberFormat="0" applyAlignment="0" applyProtection="0"/>
    <xf numFmtId="0" fontId="39" fillId="21"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107" fillId="8" borderId="105" applyNumberFormat="0" applyAlignment="0" applyProtection="0"/>
    <xf numFmtId="0" fontId="100" fillId="21" borderId="105" applyNumberFormat="0" applyAlignment="0" applyProtection="0"/>
    <xf numFmtId="0" fontId="39" fillId="21" borderId="105" applyNumberFormat="0" applyAlignment="0" applyProtection="0"/>
    <xf numFmtId="0" fontId="39" fillId="21"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46" fillId="8" borderId="105" applyNumberFormat="0" applyAlignment="0" applyProtection="0"/>
    <xf numFmtId="0" fontId="111" fillId="0" borderId="108" applyNumberFormat="0" applyFill="0" applyAlignment="0" applyProtection="0"/>
    <xf numFmtId="0" fontId="33" fillId="24" borderId="106" applyNumberFormat="0" applyFont="0" applyAlignment="0" applyProtection="0"/>
    <xf numFmtId="0" fontId="39" fillId="21"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88" fillId="0" borderId="108" applyNumberFormat="0" applyFill="0" applyAlignment="0" applyProtection="0"/>
    <xf numFmtId="0" fontId="83" fillId="21" borderId="107" applyNumberFormat="0" applyAlignment="0" applyProtection="0"/>
    <xf numFmtId="0" fontId="84"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88"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88" fillId="0" borderId="108" applyNumberFormat="0" applyFill="0" applyAlignment="0" applyProtection="0"/>
    <xf numFmtId="0" fontId="110" fillId="21" borderId="107" applyNumberFormat="0" applyAlignment="0" applyProtection="0"/>
    <xf numFmtId="0" fontId="33" fillId="24" borderId="106" applyNumberFormat="0" applyFont="0" applyAlignment="0" applyProtection="0"/>
    <xf numFmtId="0" fontId="84"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111" fillId="0" borderId="108" applyNumberFormat="0" applyFill="0" applyAlignment="0" applyProtection="0"/>
    <xf numFmtId="0" fontId="33" fillId="24" borderId="106" applyNumberFormat="0" applyFont="0" applyAlignment="0" applyProtection="0"/>
    <xf numFmtId="0" fontId="46" fillId="8" borderId="105" applyNumberFormat="0" applyAlignment="0" applyProtection="0"/>
    <xf numFmtId="0" fontId="51" fillId="0" borderId="108" applyNumberFormat="0" applyFill="0" applyAlignment="0" applyProtection="0"/>
    <xf numFmtId="0" fontId="84" fillId="21" borderId="105" applyNumberFormat="0" applyAlignment="0" applyProtection="0"/>
    <xf numFmtId="0" fontId="49" fillId="21" borderId="107" applyNumberFormat="0" applyAlignment="0" applyProtection="0"/>
    <xf numFmtId="0" fontId="83" fillId="21" borderId="107" applyNumberFormat="0" applyAlignment="0" applyProtection="0"/>
    <xf numFmtId="0" fontId="81" fillId="24" borderId="106" applyNumberFormat="0" applyFont="0" applyAlignment="0" applyProtection="0"/>
    <xf numFmtId="0" fontId="83" fillId="21" borderId="107" applyNumberFormat="0" applyAlignment="0" applyProtection="0"/>
    <xf numFmtId="0" fontId="82" fillId="8" borderId="105" applyNumberFormat="0" applyAlignment="0" applyProtection="0"/>
    <xf numFmtId="0" fontId="88" fillId="0" borderId="108" applyNumberFormat="0" applyFill="0" applyAlignment="0" applyProtection="0"/>
    <xf numFmtId="0" fontId="82" fillId="8" borderId="105" applyNumberFormat="0" applyAlignment="0" applyProtection="0"/>
    <xf numFmtId="0" fontId="49" fillId="21" borderId="107" applyNumberFormat="0" applyAlignment="0" applyProtection="0"/>
    <xf numFmtId="0" fontId="49" fillId="21" borderId="107" applyNumberFormat="0" applyAlignment="0" applyProtection="0"/>
    <xf numFmtId="0" fontId="39" fillId="21" borderId="105" applyNumberFormat="0" applyAlignment="0" applyProtection="0"/>
    <xf numFmtId="0" fontId="84" fillId="21" borderId="105" applyNumberFormat="0" applyAlignment="0" applyProtection="0"/>
    <xf numFmtId="0" fontId="39" fillId="21" borderId="105" applyNumberFormat="0" applyAlignment="0" applyProtection="0"/>
    <xf numFmtId="0" fontId="39" fillId="21" borderId="105" applyNumberForma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39" fillId="21" borderId="105" applyNumberFormat="0" applyAlignment="0" applyProtection="0"/>
    <xf numFmtId="0" fontId="88" fillId="0" borderId="108" applyNumberFormat="0" applyFill="0" applyAlignment="0" applyProtection="0"/>
    <xf numFmtId="0" fontId="46"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84" fillId="21" borderId="105"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46" fillId="8" borderId="105" applyNumberFormat="0" applyAlignment="0" applyProtection="0"/>
    <xf numFmtId="0" fontId="81" fillId="24" borderId="106" applyNumberFormat="0" applyFont="0" applyAlignment="0" applyProtection="0"/>
    <xf numFmtId="0" fontId="51" fillId="0" borderId="108" applyNumberFormat="0" applyFill="0" applyAlignment="0" applyProtection="0"/>
    <xf numFmtId="0" fontId="88" fillId="0" borderId="108" applyNumberFormat="0" applyFill="0" applyAlignment="0" applyProtection="0"/>
    <xf numFmtId="0" fontId="46" fillId="8" borderId="105" applyNumberFormat="0" applyAlignment="0" applyProtection="0"/>
    <xf numFmtId="0" fontId="33" fillId="24" borderId="106" applyNumberFormat="0" applyFont="0" applyAlignment="0" applyProtection="0"/>
    <xf numFmtId="0" fontId="81" fillId="24" borderId="106" applyNumberFormat="0" applyFont="0" applyAlignment="0" applyProtection="0"/>
    <xf numFmtId="0" fontId="107" fillId="8" borderId="105" applyNumberFormat="0" applyAlignment="0" applyProtection="0"/>
    <xf numFmtId="0" fontId="46" fillId="8" borderId="105" applyNumberFormat="0" applyAlignment="0" applyProtection="0"/>
    <xf numFmtId="0" fontId="49" fillId="21" borderId="107" applyNumberFormat="0" applyAlignment="0" applyProtection="0"/>
    <xf numFmtId="0" fontId="46" fillId="8" borderId="105" applyNumberFormat="0" applyAlignment="0" applyProtection="0"/>
    <xf numFmtId="0" fontId="100"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9" fillId="21" borderId="105" applyNumberForma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51" fillId="0" borderId="108" applyNumberFormat="0" applyFill="0" applyAlignment="0" applyProtection="0"/>
    <xf numFmtId="0" fontId="110" fillId="21" borderId="107" applyNumberFormat="0" applyAlignment="0" applyProtection="0"/>
    <xf numFmtId="0" fontId="107" fillId="8"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51" fillId="0" borderId="108" applyNumberFormat="0" applyFill="0" applyAlignment="0" applyProtection="0"/>
    <xf numFmtId="0" fontId="88" fillId="0" borderId="108" applyNumberFormat="0" applyFill="0" applyAlignment="0" applyProtection="0"/>
    <xf numFmtId="0" fontId="32"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84" fillId="21"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107" fillId="8" borderId="105" applyNumberFormat="0" applyAlignment="0" applyProtection="0"/>
    <xf numFmtId="0" fontId="100" fillId="21" borderId="105" applyNumberFormat="0" applyAlignment="0" applyProtection="0"/>
    <xf numFmtId="0" fontId="39" fillId="21" borderId="105" applyNumberFormat="0" applyAlignment="0" applyProtection="0"/>
    <xf numFmtId="0" fontId="83" fillId="21" borderId="107" applyNumberFormat="0" applyAlignment="0" applyProtection="0"/>
    <xf numFmtId="0" fontId="46" fillId="8"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3" fillId="24" borderId="106" applyNumberFormat="0" applyFont="0" applyAlignment="0" applyProtection="0"/>
    <xf numFmtId="0" fontId="39" fillId="21"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46" fillId="8" borderId="105" applyNumberFormat="0" applyAlignment="0" applyProtection="0"/>
    <xf numFmtId="0" fontId="111" fillId="0" borderId="108" applyNumberFormat="0" applyFill="0" applyAlignment="0" applyProtection="0"/>
    <xf numFmtId="0" fontId="82" fillId="8"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88" fillId="0" borderId="108" applyNumberFormat="0" applyFill="0" applyAlignment="0" applyProtection="0"/>
    <xf numFmtId="0" fontId="83" fillId="21" borderId="107" applyNumberFormat="0" applyAlignment="0" applyProtection="0"/>
    <xf numFmtId="0" fontId="84"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88"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88" fillId="0" borderId="108" applyNumberFormat="0" applyFill="0" applyAlignment="0" applyProtection="0"/>
    <xf numFmtId="0" fontId="110" fillId="21" borderId="107"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111" fillId="0" borderId="108" applyNumberFormat="0" applyFill="0" applyAlignment="0" applyProtection="0"/>
    <xf numFmtId="0" fontId="110" fillId="21" borderId="107" applyNumberFormat="0" applyAlignment="0" applyProtection="0"/>
    <xf numFmtId="0" fontId="83" fillId="21" borderId="107" applyNumberFormat="0" applyAlignment="0" applyProtection="0"/>
    <xf numFmtId="0" fontId="33" fillId="24" borderId="106" applyNumberFormat="0" applyFont="0" applyAlignment="0" applyProtection="0"/>
    <xf numFmtId="0" fontId="84" fillId="21" borderId="105" applyNumberFormat="0" applyAlignment="0" applyProtection="0"/>
    <xf numFmtId="0" fontId="49" fillId="21" borderId="107" applyNumberFormat="0" applyAlignment="0" applyProtection="0"/>
    <xf numFmtId="0" fontId="83" fillId="21" borderId="107" applyNumberFormat="0" applyAlignment="0" applyProtection="0"/>
    <xf numFmtId="0" fontId="81" fillId="24" borderId="106" applyNumberFormat="0" applyFont="0" applyAlignment="0" applyProtection="0"/>
    <xf numFmtId="0" fontId="83" fillId="21" borderId="107" applyNumberFormat="0" applyAlignment="0" applyProtection="0"/>
    <xf numFmtId="0" fontId="82" fillId="8" borderId="105" applyNumberFormat="0" applyAlignment="0" applyProtection="0"/>
    <xf numFmtId="0" fontId="82" fillId="8" borderId="105" applyNumberForma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49" fillId="21" borderId="107" applyNumberFormat="0" applyAlignment="0" applyProtection="0"/>
    <xf numFmtId="0" fontId="39" fillId="21" borderId="105" applyNumberForma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88" fillId="0" borderId="108" applyNumberFormat="0" applyFill="0" applyAlignment="0" applyProtection="0"/>
    <xf numFmtId="0" fontId="46" fillId="8" borderId="105" applyNumberFormat="0" applyAlignment="0" applyProtection="0"/>
    <xf numFmtId="0" fontId="46" fillId="8" borderId="105" applyNumberFormat="0" applyAlignment="0" applyProtection="0"/>
    <xf numFmtId="0" fontId="82" fillId="8" borderId="105" applyNumberFormat="0" applyAlignment="0" applyProtection="0"/>
    <xf numFmtId="0" fontId="83" fillId="21" borderId="107" applyNumberFormat="0" applyAlignment="0" applyProtection="0"/>
    <xf numFmtId="0" fontId="49" fillId="21" borderId="107" applyNumberFormat="0" applyAlignment="0" applyProtection="0"/>
    <xf numFmtId="0" fontId="32" fillId="24" borderId="106" applyNumberFormat="0" applyFont="0" applyAlignment="0" applyProtection="0"/>
    <xf numFmtId="0" fontId="46" fillId="8" borderId="105" applyNumberForma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84" fillId="21" borderId="105" applyNumberFormat="0" applyAlignment="0" applyProtection="0"/>
    <xf numFmtId="0" fontId="39" fillId="21" borderId="105" applyNumberFormat="0" applyAlignment="0" applyProtection="0"/>
    <xf numFmtId="0" fontId="88" fillId="0" borderId="108" applyNumberFormat="0" applyFill="0" applyAlignment="0" applyProtection="0"/>
    <xf numFmtId="0" fontId="51" fillId="0" borderId="108" applyNumberFormat="0" applyFill="0" applyAlignment="0" applyProtection="0"/>
    <xf numFmtId="0" fontId="39" fillId="21" borderId="105" applyNumberFormat="0" applyAlignment="0" applyProtection="0"/>
    <xf numFmtId="0" fontId="111" fillId="0" borderId="108" applyNumberFormat="0" applyFill="0" applyAlignment="0" applyProtection="0"/>
    <xf numFmtId="0" fontId="83" fillId="21" borderId="107" applyNumberFormat="0" applyAlignment="0" applyProtection="0"/>
    <xf numFmtId="0" fontId="39" fillId="21" borderId="105" applyNumberFormat="0" applyAlignment="0" applyProtection="0"/>
    <xf numFmtId="0" fontId="100"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9" fillId="21" borderId="105" applyNumberForma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51" fillId="0" borderId="108" applyNumberFormat="0" applyFill="0" applyAlignment="0" applyProtection="0"/>
    <xf numFmtId="0" fontId="110" fillId="21" borderId="107" applyNumberFormat="0" applyAlignment="0" applyProtection="0"/>
    <xf numFmtId="0" fontId="107" fillId="8"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81" fillId="24" borderId="106" applyNumberFormat="0" applyFont="0" applyAlignment="0" applyProtection="0"/>
    <xf numFmtId="0" fontId="107" fillId="8" borderId="105" applyNumberFormat="0" applyAlignment="0" applyProtection="0"/>
    <xf numFmtId="0" fontId="39" fillId="21" borderId="105" applyNumberFormat="0" applyAlignment="0" applyProtection="0"/>
    <xf numFmtId="0" fontId="32"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84" fillId="21"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107" fillId="8" borderId="105" applyNumberFormat="0" applyAlignment="0" applyProtection="0"/>
    <xf numFmtId="0" fontId="100"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46" fillId="8" borderId="105" applyNumberFormat="0" applyAlignment="0" applyProtection="0"/>
    <xf numFmtId="0" fontId="111" fillId="0" borderId="108" applyNumberFormat="0" applyFill="0" applyAlignment="0" applyProtection="0"/>
    <xf numFmtId="0" fontId="82" fillId="8"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88" fillId="0" borderId="108" applyNumberFormat="0" applyFill="0" applyAlignment="0" applyProtection="0"/>
    <xf numFmtId="0" fontId="83" fillId="21" borderId="107" applyNumberFormat="0" applyAlignment="0" applyProtection="0"/>
    <xf numFmtId="0" fontId="84"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88"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88" fillId="0" borderId="108" applyNumberFormat="0" applyFill="0" applyAlignment="0" applyProtection="0"/>
    <xf numFmtId="0" fontId="110" fillId="21" borderId="107"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111" fillId="0" borderId="108" applyNumberFormat="0" applyFill="0" applyAlignment="0" applyProtection="0"/>
    <xf numFmtId="0" fontId="83" fillId="21" borderId="107" applyNumberFormat="0" applyAlignment="0" applyProtection="0"/>
    <xf numFmtId="0" fontId="33" fillId="24" borderId="106" applyNumberFormat="0" applyFont="0" applyAlignment="0" applyProtection="0"/>
    <xf numFmtId="0" fontId="84" fillId="21" borderId="105" applyNumberFormat="0" applyAlignment="0" applyProtection="0"/>
    <xf numFmtId="0" fontId="49" fillId="21" borderId="107" applyNumberFormat="0" applyAlignment="0" applyProtection="0"/>
    <xf numFmtId="0" fontId="83" fillId="21" borderId="107" applyNumberFormat="0" applyAlignment="0" applyProtection="0"/>
    <xf numFmtId="0" fontId="81" fillId="24" borderId="106" applyNumberFormat="0" applyFont="0" applyAlignment="0" applyProtection="0"/>
    <xf numFmtId="0" fontId="83" fillId="21" borderId="107" applyNumberFormat="0" applyAlignment="0" applyProtection="0"/>
    <xf numFmtId="0" fontId="82" fillId="8" borderId="105" applyNumberFormat="0" applyAlignment="0" applyProtection="0"/>
    <xf numFmtId="0" fontId="82" fillId="8" borderId="105" applyNumberForma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49" fillId="21" borderId="107" applyNumberFormat="0" applyAlignment="0" applyProtection="0"/>
    <xf numFmtId="0" fontId="39" fillId="21" borderId="105" applyNumberForma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49" fillId="21" borderId="107" applyNumberFormat="0" applyAlignment="0" applyProtection="0"/>
    <xf numFmtId="0" fontId="46" fillId="8" borderId="105" applyNumberFormat="0" applyAlignment="0" applyProtection="0"/>
    <xf numFmtId="0" fontId="39" fillId="21" borderId="105" applyNumberFormat="0" applyAlignment="0" applyProtection="0"/>
    <xf numFmtId="0" fontId="84" fillId="21" borderId="105" applyNumberFormat="0" applyAlignment="0" applyProtection="0"/>
    <xf numFmtId="0" fontId="88" fillId="0" borderId="108" applyNumberFormat="0" applyFill="0" applyAlignment="0" applyProtection="0"/>
    <xf numFmtId="0" fontId="51" fillId="0" borderId="108" applyNumberFormat="0" applyFill="0" applyAlignment="0" applyProtection="0"/>
    <xf numFmtId="0" fontId="39" fillId="21" borderId="105" applyNumberFormat="0" applyAlignment="0" applyProtection="0"/>
    <xf numFmtId="0" fontId="111" fillId="0" borderId="108" applyNumberFormat="0" applyFill="0" applyAlignment="0" applyProtection="0"/>
    <xf numFmtId="0" fontId="83" fillId="21" borderId="107" applyNumberFormat="0" applyAlignment="0" applyProtection="0"/>
    <xf numFmtId="0" fontId="39"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9" fillId="21" borderId="105" applyNumberForma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51" fillId="0" borderId="108" applyNumberFormat="0" applyFill="0" applyAlignment="0" applyProtection="0"/>
    <xf numFmtId="0" fontId="110" fillId="21" borderId="107" applyNumberFormat="0" applyAlignment="0" applyProtection="0"/>
    <xf numFmtId="0" fontId="107" fillId="8"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107" fillId="8" borderId="105" applyNumberFormat="0" applyAlignment="0" applyProtection="0"/>
    <xf numFmtId="0" fontId="39" fillId="21" borderId="105" applyNumberFormat="0" applyAlignment="0" applyProtection="0"/>
    <xf numFmtId="0" fontId="32"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84" fillId="21"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107" fillId="8" borderId="105" applyNumberFormat="0" applyAlignment="0" applyProtection="0"/>
    <xf numFmtId="0" fontId="100" fillId="21" borderId="105" applyNumberFormat="0" applyAlignment="0" applyProtection="0"/>
    <xf numFmtId="0" fontId="39" fillId="21"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46" fillId="8" borderId="105" applyNumberFormat="0" applyAlignment="0" applyProtection="0"/>
    <xf numFmtId="0" fontId="111" fillId="0" borderId="108" applyNumberFormat="0" applyFill="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88" fillId="0" borderId="108" applyNumberFormat="0" applyFill="0" applyAlignment="0" applyProtection="0"/>
    <xf numFmtId="0" fontId="83" fillId="21" borderId="107" applyNumberFormat="0" applyAlignment="0" applyProtection="0"/>
    <xf numFmtId="0" fontId="84"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88"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88" fillId="0" borderId="108" applyNumberFormat="0" applyFill="0" applyAlignment="0" applyProtection="0"/>
    <xf numFmtId="0" fontId="110" fillId="21" borderId="107"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111" fillId="0" borderId="108" applyNumberFormat="0" applyFill="0" applyAlignment="0" applyProtection="0"/>
    <xf numFmtId="0" fontId="83" fillId="21" borderId="107" applyNumberFormat="0" applyAlignment="0" applyProtection="0"/>
    <xf numFmtId="0" fontId="33" fillId="24" borderId="106" applyNumberFormat="0" applyFont="0" applyAlignment="0" applyProtection="0"/>
    <xf numFmtId="0" fontId="84" fillId="21" borderId="105" applyNumberFormat="0" applyAlignment="0" applyProtection="0"/>
    <xf numFmtId="0" fontId="49" fillId="21" borderId="107" applyNumberFormat="0" applyAlignment="0" applyProtection="0"/>
    <xf numFmtId="0" fontId="83" fillId="21" borderId="107" applyNumberFormat="0" applyAlignment="0" applyProtection="0"/>
    <xf numFmtId="0" fontId="81" fillId="24" borderId="106" applyNumberFormat="0" applyFont="0" applyAlignment="0" applyProtection="0"/>
    <xf numFmtId="0" fontId="83" fillId="21" borderId="107" applyNumberFormat="0" applyAlignment="0" applyProtection="0"/>
    <xf numFmtId="0" fontId="82" fillId="8" borderId="105" applyNumberFormat="0" applyAlignment="0" applyProtection="0"/>
    <xf numFmtId="0" fontId="82" fillId="8" borderId="105" applyNumberForma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49" fillId="21" borderId="107" applyNumberFormat="0" applyAlignment="0" applyProtection="0"/>
    <xf numFmtId="0" fontId="39" fillId="21" borderId="105" applyNumberFormat="0" applyAlignment="0" applyProtection="0"/>
    <xf numFmtId="0" fontId="51" fillId="0" borderId="108" applyNumberFormat="0" applyFill="0" applyAlignment="0" applyProtection="0"/>
    <xf numFmtId="0" fontId="39" fillId="21" borderId="105" applyNumberFormat="0" applyAlignment="0" applyProtection="0"/>
    <xf numFmtId="0" fontId="49" fillId="21" borderId="107" applyNumberFormat="0" applyAlignment="0" applyProtection="0"/>
    <xf numFmtId="0" fontId="46" fillId="8" borderId="105" applyNumberFormat="0" applyAlignment="0" applyProtection="0"/>
    <xf numFmtId="0" fontId="83" fillId="21" borderId="107" applyNumberFormat="0" applyAlignment="0" applyProtection="0"/>
    <xf numFmtId="0" fontId="39"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9" fillId="21" borderId="105" applyNumberForma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51" fillId="0" borderId="108" applyNumberFormat="0" applyFill="0" applyAlignment="0" applyProtection="0"/>
    <xf numFmtId="0" fontId="110" fillId="21" borderId="107" applyNumberFormat="0" applyAlignment="0" applyProtection="0"/>
    <xf numFmtId="0" fontId="107" fillId="8"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32"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33" fillId="24" borderId="106" applyNumberFormat="0" applyFon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84" fillId="21"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107" fillId="8" borderId="105" applyNumberFormat="0" applyAlignment="0" applyProtection="0"/>
    <xf numFmtId="0" fontId="100" fillId="21" borderId="105" applyNumberFormat="0" applyAlignment="0" applyProtection="0"/>
    <xf numFmtId="0" fontId="39" fillId="21"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3" fillId="24" borderId="106" applyNumberFormat="0" applyFont="0" applyAlignment="0" applyProtection="0"/>
    <xf numFmtId="0" fontId="46" fillId="8" borderId="105" applyNumberFormat="0" applyAlignment="0" applyProtection="0"/>
    <xf numFmtId="0" fontId="46" fillId="8" borderId="105" applyNumberFormat="0" applyAlignment="0" applyProtection="0"/>
    <xf numFmtId="0" fontId="111" fillId="0" borderId="108" applyNumberFormat="0" applyFill="0" applyAlignment="0" applyProtection="0"/>
    <xf numFmtId="0" fontId="33" fillId="24" borderId="106" applyNumberFormat="0" applyFont="0" applyAlignment="0" applyProtection="0"/>
    <xf numFmtId="0" fontId="39" fillId="21"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88" fillId="0" borderId="108" applyNumberFormat="0" applyFill="0" applyAlignment="0" applyProtection="0"/>
    <xf numFmtId="0" fontId="83" fillId="21" borderId="107" applyNumberFormat="0" applyAlignment="0" applyProtection="0"/>
    <xf numFmtId="0" fontId="84" fillId="21"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88"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88" fillId="0" borderId="108" applyNumberFormat="0" applyFill="0" applyAlignment="0" applyProtection="0"/>
    <xf numFmtId="0" fontId="110" fillId="21" borderId="107" applyNumberFormat="0" applyAlignment="0" applyProtection="0"/>
    <xf numFmtId="0" fontId="46" fillId="8" borderId="105" applyNumberFormat="0" applyAlignment="0" applyProtection="0"/>
    <xf numFmtId="0" fontId="33" fillId="24" borderId="106" applyNumberFormat="0" applyFont="0" applyAlignment="0" applyProtection="0"/>
    <xf numFmtId="0" fontId="32" fillId="24" borderId="106" applyNumberFormat="0" applyFont="0" applyAlignment="0" applyProtection="0"/>
    <xf numFmtId="0" fontId="111" fillId="0" borderId="108" applyNumberFormat="0" applyFill="0" applyAlignment="0" applyProtection="0"/>
    <xf numFmtId="0" fontId="84" fillId="21" borderId="105" applyNumberFormat="0" applyAlignment="0" applyProtection="0"/>
    <xf numFmtId="0" fontId="49" fillId="21" borderId="107" applyNumberFormat="0" applyAlignment="0" applyProtection="0"/>
    <xf numFmtId="0" fontId="83" fillId="21" borderId="107" applyNumberFormat="0" applyAlignment="0" applyProtection="0"/>
    <xf numFmtId="0" fontId="81" fillId="24" borderId="106" applyNumberFormat="0" applyFont="0" applyAlignment="0" applyProtection="0"/>
    <xf numFmtId="0" fontId="83" fillId="21" borderId="107" applyNumberFormat="0" applyAlignment="0" applyProtection="0"/>
    <xf numFmtId="0" fontId="82" fillId="8" borderId="105" applyNumberFormat="0" applyAlignment="0" applyProtection="0"/>
    <xf numFmtId="0" fontId="82" fillId="8" borderId="105" applyNumberForma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49" fillId="21" borderId="107" applyNumberForma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2" fillId="24" borderId="106" applyNumberFormat="0" applyFont="0" applyAlignment="0" applyProtection="0"/>
    <xf numFmtId="0" fontId="88" fillId="0" borderId="108" applyNumberFormat="0" applyFill="0" applyAlignment="0" applyProtection="0"/>
    <xf numFmtId="0" fontId="49" fillId="21" borderId="107" applyNumberFormat="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46" fillId="8" borderId="105" applyNumberFormat="0" applyAlignment="0" applyProtection="0"/>
    <xf numFmtId="0" fontId="82" fillId="8" borderId="105" applyNumberFormat="0" applyAlignment="0" applyProtection="0"/>
    <xf numFmtId="0" fontId="46" fillId="8" borderId="105" applyNumberFormat="0" applyAlignment="0" applyProtection="0"/>
    <xf numFmtId="0" fontId="33" fillId="24" borderId="106" applyNumberFormat="0" applyFont="0" applyAlignment="0" applyProtection="0"/>
    <xf numFmtId="0" fontId="46" fillId="8" borderId="105" applyNumberFormat="0" applyAlignment="0" applyProtection="0"/>
    <xf numFmtId="0" fontId="33" fillId="24" borderId="106" applyNumberFormat="0" applyFont="0" applyAlignment="0" applyProtection="0"/>
    <xf numFmtId="0" fontId="49" fillId="21" borderId="107" applyNumberFormat="0" applyAlignment="0" applyProtection="0"/>
    <xf numFmtId="0" fontId="46" fillId="8" borderId="105" applyNumberFormat="0" applyAlignment="0" applyProtection="0"/>
    <xf numFmtId="0" fontId="33" fillId="24" borderId="106" applyNumberFormat="0" applyFont="0" applyAlignment="0" applyProtection="0"/>
    <xf numFmtId="0" fontId="51" fillId="0" borderId="108" applyNumberFormat="0" applyFill="0" applyAlignment="0" applyProtection="0"/>
    <xf numFmtId="0" fontId="39" fillId="21" borderId="105" applyNumberFormat="0" applyAlignment="0" applyProtection="0"/>
    <xf numFmtId="0" fontId="33" fillId="24" borderId="106" applyNumberFormat="0" applyFont="0" applyAlignment="0" applyProtection="0"/>
    <xf numFmtId="0" fontId="39" fillId="21" borderId="105" applyNumberFormat="0" applyAlignment="0" applyProtection="0"/>
    <xf numFmtId="0" fontId="39" fillId="21" borderId="105" applyNumberFormat="0" applyAlignment="0" applyProtection="0"/>
    <xf numFmtId="0" fontId="46" fillId="8" borderId="105" applyNumberFormat="0" applyAlignment="0" applyProtection="0"/>
    <xf numFmtId="0" fontId="39" fillId="21" borderId="105" applyNumberFormat="0" applyAlignment="0" applyProtection="0"/>
    <xf numFmtId="0" fontId="49" fillId="21" borderId="107" applyNumberFormat="0" applyAlignment="0" applyProtection="0"/>
    <xf numFmtId="0" fontId="51" fillId="0" borderId="108" applyNumberFormat="0" applyFill="0" applyAlignment="0" applyProtection="0"/>
    <xf numFmtId="0" fontId="33" fillId="24" borderId="106" applyNumberFormat="0" applyFont="0" applyAlignment="0" applyProtection="0"/>
    <xf numFmtId="0" fontId="83" fillId="21" borderId="107" applyNumberFormat="0" applyAlignment="0" applyProtection="0"/>
    <xf numFmtId="0" fontId="39" fillId="21" borderId="105" applyNumberForma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51" fillId="0" borderId="108" applyNumberFormat="0" applyFill="0" applyAlignment="0" applyProtection="0"/>
    <xf numFmtId="0" fontId="110" fillId="21" borderId="107" applyNumberFormat="0" applyAlignment="0" applyProtection="0"/>
    <xf numFmtId="0" fontId="107" fillId="8" borderId="105" applyNumberFormat="0" applyAlignment="0" applyProtection="0"/>
    <xf numFmtId="0" fontId="33" fillId="24" borderId="106" applyNumberFormat="0" applyFont="0" applyAlignment="0" applyProtection="0"/>
    <xf numFmtId="0" fontId="82" fillId="8" borderId="105" applyNumberFormat="0" applyAlignment="0" applyProtection="0"/>
    <xf numFmtId="0" fontId="39" fillId="21" borderId="105" applyNumberFormat="0" applyAlignment="0" applyProtection="0"/>
    <xf numFmtId="0" fontId="82" fillId="8" borderId="105" applyNumberFormat="0" applyAlignment="0" applyProtection="0"/>
    <xf numFmtId="0" fontId="83" fillId="21" borderId="107" applyNumberFormat="0" applyAlignment="0" applyProtection="0"/>
    <xf numFmtId="0" fontId="84" fillId="21" borderId="105" applyNumberFormat="0" applyAlignment="0" applyProtection="0"/>
    <xf numFmtId="0" fontId="88" fillId="0" borderId="108" applyNumberFormat="0" applyFill="0" applyAlignment="0" applyProtection="0"/>
    <xf numFmtId="0" fontId="32" fillId="24" borderId="106" applyNumberFormat="0" applyFont="0" applyAlignment="0" applyProtection="0"/>
    <xf numFmtId="0" fontId="46" fillId="8" borderId="105" applyNumberFormat="0" applyAlignment="0" applyProtection="0"/>
    <xf numFmtId="0" fontId="84" fillId="21" borderId="105" applyNumberFormat="0" applyAlignment="0" applyProtection="0"/>
    <xf numFmtId="0" fontId="46" fillId="8" borderId="105" applyNumberFormat="0" applyAlignment="0" applyProtection="0"/>
    <xf numFmtId="0" fontId="51" fillId="0" borderId="108" applyNumberFormat="0" applyFill="0" applyAlignment="0" applyProtection="0"/>
    <xf numFmtId="0" fontId="32" fillId="24" borderId="106" applyNumberFormat="0" applyFont="0" applyAlignment="0" applyProtection="0"/>
    <xf numFmtId="0" fontId="49" fillId="21" borderId="107" applyNumberFormat="0" applyAlignment="0" applyProtection="0"/>
    <xf numFmtId="0" fontId="32" fillId="24" borderId="106" applyNumberFormat="0" applyFont="0" applyAlignment="0" applyProtection="0"/>
    <xf numFmtId="0" fontId="32" fillId="24" borderId="106" applyNumberFormat="0" applyFont="0" applyAlignment="0" applyProtection="0"/>
    <xf numFmtId="0" fontId="51" fillId="0" borderId="108" applyNumberFormat="0" applyFill="0" applyAlignment="0" applyProtection="0"/>
    <xf numFmtId="0" fontId="46" fillId="8" borderId="105" applyNumberFormat="0" applyAlignment="0" applyProtection="0"/>
    <xf numFmtId="0" fontId="113" fillId="0" borderId="0"/>
    <xf numFmtId="0" fontId="84" fillId="21" borderId="118" applyNumberFormat="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39" fillId="21" borderId="113" applyNumberFormat="0" applyAlignment="0" applyProtection="0"/>
    <xf numFmtId="0" fontId="83" fillId="21" borderId="120" applyNumberFormat="0" applyAlignment="0" applyProtection="0"/>
    <xf numFmtId="0" fontId="39" fillId="21" borderId="118" applyNumberFormat="0" applyAlignment="0" applyProtection="0"/>
    <xf numFmtId="0" fontId="88" fillId="0" borderId="116" applyNumberFormat="0" applyFill="0" applyAlignment="0" applyProtection="0"/>
    <xf numFmtId="0" fontId="111" fillId="0" borderId="116" applyNumberFormat="0" applyFill="0" applyAlignment="0" applyProtection="0"/>
    <xf numFmtId="0" fontId="107" fillId="8" borderId="113" applyNumberFormat="0" applyAlignment="0" applyProtection="0"/>
    <xf numFmtId="0" fontId="100" fillId="21" borderId="113" applyNumberFormat="0" applyAlignment="0" applyProtection="0"/>
    <xf numFmtId="0" fontId="39" fillId="21" borderId="109" applyNumberFormat="0" applyAlignment="0" applyProtection="0"/>
    <xf numFmtId="43" fontId="5" fillId="0" borderId="0" applyFont="0" applyFill="0" applyBorder="0" applyAlignment="0" applyProtection="0"/>
    <xf numFmtId="0" fontId="46" fillId="8" borderId="118" applyNumberFormat="0" applyAlignment="0" applyProtection="0"/>
    <xf numFmtId="0" fontId="46" fillId="8" borderId="109" applyNumberFormat="0" applyAlignment="0" applyProtection="0"/>
    <xf numFmtId="0" fontId="32" fillId="24" borderId="119" applyNumberFormat="0" applyFont="0" applyAlignment="0" applyProtection="0"/>
    <xf numFmtId="0" fontId="39" fillId="21" borderId="118" applyNumberFormat="0" applyAlignment="0" applyProtection="0"/>
    <xf numFmtId="0" fontId="5" fillId="0" borderId="0"/>
    <xf numFmtId="0" fontId="110" fillId="21" borderId="120" applyNumberFormat="0" applyAlignment="0" applyProtection="0"/>
    <xf numFmtId="0" fontId="33" fillId="24" borderId="110" applyNumberFormat="0" applyFont="0" applyAlignment="0" applyProtection="0"/>
    <xf numFmtId="0" fontId="49" fillId="21" borderId="111" applyNumberFormat="0" applyAlignment="0" applyProtection="0"/>
    <xf numFmtId="0" fontId="51" fillId="0" borderId="112" applyNumberFormat="0" applyFill="0" applyAlignment="0" applyProtection="0"/>
    <xf numFmtId="0" fontId="83" fillId="21" borderId="120" applyNumberFormat="0" applyAlignment="0" applyProtection="0"/>
    <xf numFmtId="0" fontId="33" fillId="24" borderId="119" applyNumberFormat="0" applyFont="0" applyAlignment="0" applyProtection="0"/>
    <xf numFmtId="43" fontId="5" fillId="0" borderId="0" applyFont="0" applyFill="0" applyBorder="0" applyAlignment="0" applyProtection="0"/>
    <xf numFmtId="0" fontId="51" fillId="0" borderId="121" applyNumberFormat="0" applyFill="0" applyAlignment="0" applyProtection="0"/>
    <xf numFmtId="0" fontId="32" fillId="24" borderId="119" applyNumberFormat="0" applyFont="0" applyAlignment="0" applyProtection="0"/>
    <xf numFmtId="0" fontId="33" fillId="24" borderId="119" applyNumberFormat="0" applyFont="0" applyAlignment="0" applyProtection="0"/>
    <xf numFmtId="0" fontId="32" fillId="24" borderId="119" applyNumberFormat="0" applyFont="0" applyAlignment="0" applyProtection="0"/>
    <xf numFmtId="0" fontId="88" fillId="0" borderId="121" applyNumberFormat="0" applyFill="0" applyAlignment="0" applyProtection="0"/>
    <xf numFmtId="0" fontId="39" fillId="21" borderId="113" applyNumberFormat="0" applyAlignment="0" applyProtection="0"/>
    <xf numFmtId="0" fontId="46" fillId="8" borderId="118" applyNumberFormat="0" applyAlignment="0" applyProtection="0"/>
    <xf numFmtId="0" fontId="46" fillId="8" borderId="118" applyNumberFormat="0" applyAlignment="0" applyProtection="0"/>
    <xf numFmtId="0" fontId="82" fillId="8" borderId="113" applyNumberFormat="0" applyAlignment="0" applyProtection="0"/>
    <xf numFmtId="0" fontId="81" fillId="24" borderId="114" applyNumberFormat="0" applyFont="0" applyAlignment="0" applyProtection="0"/>
    <xf numFmtId="0" fontId="5" fillId="0" borderId="0"/>
    <xf numFmtId="0" fontId="81" fillId="24" borderId="119" applyNumberFormat="0" applyFont="0" applyAlignment="0" applyProtection="0"/>
    <xf numFmtId="0" fontId="82" fillId="8" borderId="118"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88" fillId="0" borderId="121" applyNumberFormat="0" applyFill="0" applyAlignment="0" applyProtection="0"/>
    <xf numFmtId="0" fontId="82" fillId="8" borderId="109" applyNumberFormat="0" applyAlignment="0" applyProtection="0"/>
    <xf numFmtId="0" fontId="83" fillId="21" borderId="111" applyNumberFormat="0" applyAlignment="0" applyProtection="0"/>
    <xf numFmtId="0" fontId="84" fillId="21" borderId="109" applyNumberFormat="0" applyAlignment="0" applyProtection="0"/>
    <xf numFmtId="0" fontId="33" fillId="24" borderId="119" applyNumberFormat="0" applyFont="0" applyAlignment="0" applyProtection="0"/>
    <xf numFmtId="0" fontId="88" fillId="0" borderId="112" applyNumberFormat="0" applyFill="0" applyAlignment="0" applyProtection="0"/>
    <xf numFmtId="0" fontId="32" fillId="24" borderId="110" applyNumberFormat="0" applyFont="0" applyAlignment="0" applyProtection="0"/>
    <xf numFmtId="0" fontId="113"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46" fillId="8" borderId="118" applyNumberFormat="0" applyAlignment="0" applyProtection="0"/>
    <xf numFmtId="0" fontId="82" fillId="8" borderId="118" applyNumberFormat="0" applyAlignment="0" applyProtection="0"/>
    <xf numFmtId="0" fontId="33" fillId="24" borderId="119" applyNumberFormat="0" applyFont="0" applyAlignment="0" applyProtection="0"/>
    <xf numFmtId="0" fontId="49" fillId="21" borderId="120" applyNumberFormat="0" applyAlignment="0" applyProtection="0"/>
    <xf numFmtId="0" fontId="33" fillId="24" borderId="119" applyNumberFormat="0" applyFont="0" applyAlignment="0" applyProtection="0"/>
    <xf numFmtId="0" fontId="46" fillId="8" borderId="118" applyNumberFormat="0" applyAlignment="0" applyProtection="0"/>
    <xf numFmtId="0" fontId="84" fillId="21" borderId="113" applyNumberFormat="0" applyAlignment="0" applyProtection="0"/>
    <xf numFmtId="0" fontId="84" fillId="21" borderId="118" applyNumberFormat="0" applyAlignment="0" applyProtection="0"/>
    <xf numFmtId="0" fontId="100" fillId="21" borderId="109" applyNumberFormat="0" applyAlignment="0" applyProtection="0"/>
    <xf numFmtId="43" fontId="5" fillId="0" borderId="0" applyFont="0" applyFill="0" applyBorder="0" applyAlignment="0" applyProtection="0"/>
    <xf numFmtId="0" fontId="33" fillId="24" borderId="119" applyNumberFormat="0" applyFont="0" applyAlignment="0" applyProtection="0"/>
    <xf numFmtId="0" fontId="81" fillId="24" borderId="119" applyNumberFormat="0" applyFont="0" applyAlignment="0" applyProtection="0"/>
    <xf numFmtId="0" fontId="107" fillId="8" borderId="109" applyNumberFormat="0" applyAlignment="0" applyProtection="0"/>
    <xf numFmtId="0" fontId="5" fillId="0" borderId="0"/>
    <xf numFmtId="0" fontId="5" fillId="0" borderId="0"/>
    <xf numFmtId="0" fontId="51" fillId="0" borderId="116" applyNumberFormat="0" applyFill="0" applyAlignment="0" applyProtection="0"/>
    <xf numFmtId="0" fontId="81" fillId="24" borderId="110" applyNumberFormat="0" applyFont="0" applyAlignment="0" applyProtection="0"/>
    <xf numFmtId="0" fontId="110" fillId="21" borderId="111" applyNumberFormat="0" applyAlignment="0" applyProtection="0"/>
    <xf numFmtId="0" fontId="111" fillId="0" borderId="112" applyNumberFormat="0" applyFill="0" applyAlignment="0" applyProtection="0"/>
    <xf numFmtId="0" fontId="32" fillId="24" borderId="119" applyNumberFormat="0" applyFont="0" applyAlignment="0" applyProtection="0"/>
    <xf numFmtId="0" fontId="82" fillId="8" borderId="109" applyNumberFormat="0" applyAlignment="0" applyProtection="0"/>
    <xf numFmtId="0" fontId="83" fillId="21" borderId="111" applyNumberFormat="0" applyAlignment="0" applyProtection="0"/>
    <xf numFmtId="0" fontId="84" fillId="21" borderId="109" applyNumberFormat="0" applyAlignment="0" applyProtection="0"/>
    <xf numFmtId="0" fontId="88" fillId="0" borderId="112" applyNumberFormat="0" applyFill="0" applyAlignment="0" applyProtection="0"/>
    <xf numFmtId="0" fontId="32" fillId="24" borderId="110" applyNumberFormat="0" applyFont="0" applyAlignment="0" applyProtection="0"/>
    <xf numFmtId="0" fontId="39" fillId="21" borderId="118" applyNumberFormat="0" applyAlignment="0" applyProtection="0"/>
    <xf numFmtId="0" fontId="46" fillId="8" borderId="118" applyNumberFormat="0" applyAlignment="0" applyProtection="0"/>
    <xf numFmtId="0" fontId="33" fillId="24" borderId="119" applyNumberFormat="0" applyFont="0" applyAlignment="0" applyProtection="0"/>
    <xf numFmtId="0" fontId="39" fillId="21" borderId="118" applyNumberFormat="0" applyAlignment="0" applyProtection="0"/>
    <xf numFmtId="0" fontId="84" fillId="21" borderId="118" applyNumberFormat="0" applyAlignment="0" applyProtection="0"/>
    <xf numFmtId="0" fontId="49" fillId="21" borderId="120" applyNumberFormat="0" applyAlignment="0" applyProtection="0"/>
    <xf numFmtId="0" fontId="32" fillId="24" borderId="119" applyNumberFormat="0" applyFont="0" applyAlignment="0" applyProtection="0"/>
    <xf numFmtId="0" fontId="83" fillId="21" borderId="115" applyNumberFormat="0" applyAlignment="0" applyProtection="0"/>
    <xf numFmtId="0" fontId="110" fillId="21" borderId="115" applyNumberFormat="0" applyAlignment="0" applyProtection="0"/>
    <xf numFmtId="0" fontId="113" fillId="0" borderId="0"/>
    <xf numFmtId="0" fontId="88" fillId="0" borderId="116" applyNumberFormat="0" applyFill="0" applyAlignment="0" applyProtection="0"/>
    <xf numFmtId="0" fontId="83" fillId="21" borderId="115" applyNumberFormat="0" applyAlignment="0" applyProtection="0"/>
    <xf numFmtId="0" fontId="84" fillId="21" borderId="113" applyNumberFormat="0" applyAlignment="0" applyProtection="0"/>
    <xf numFmtId="0" fontId="84" fillId="21" borderId="118" applyNumberFormat="0" applyAlignment="0" applyProtection="0"/>
    <xf numFmtId="0" fontId="88" fillId="0" borderId="121" applyNumberFormat="0" applyFill="0" applyAlignment="0" applyProtection="0"/>
    <xf numFmtId="0" fontId="83" fillId="21" borderId="120" applyNumberFormat="0" applyAlignment="0" applyProtection="0"/>
    <xf numFmtId="0" fontId="32" fillId="24" borderId="119" applyNumberFormat="0" applyFont="0" applyAlignment="0" applyProtection="0"/>
    <xf numFmtId="0" fontId="46" fillId="8" borderId="113" applyNumberFormat="0" applyAlignment="0" applyProtection="0"/>
    <xf numFmtId="0" fontId="39" fillId="21" borderId="109" applyNumberFormat="0" applyAlignment="0" applyProtection="0"/>
    <xf numFmtId="43" fontId="5" fillId="0" borderId="0" applyFont="0" applyFill="0" applyBorder="0" applyAlignment="0" applyProtection="0"/>
    <xf numFmtId="0" fontId="32" fillId="24" borderId="114" applyNumberFormat="0" applyFont="0" applyAlignment="0" applyProtection="0"/>
    <xf numFmtId="43" fontId="5" fillId="0" borderId="0" applyFont="0" applyFill="0" applyBorder="0" applyAlignment="0" applyProtection="0"/>
    <xf numFmtId="0" fontId="82" fillId="8" borderId="113" applyNumberFormat="0" applyAlignment="0" applyProtection="0"/>
    <xf numFmtId="0" fontId="46" fillId="8" borderId="109" applyNumberFormat="0" applyAlignment="0" applyProtection="0"/>
    <xf numFmtId="0" fontId="5" fillId="0" borderId="0"/>
    <xf numFmtId="0" fontId="111" fillId="0" borderId="121" applyNumberFormat="0" applyFill="0" applyAlignment="0" applyProtection="0"/>
    <xf numFmtId="0" fontId="33" fillId="24" borderId="114" applyNumberFormat="0" applyFont="0" applyAlignment="0" applyProtection="0"/>
    <xf numFmtId="0" fontId="49" fillId="21" borderId="115" applyNumberFormat="0" applyAlignment="0" applyProtection="0"/>
    <xf numFmtId="0" fontId="5" fillId="0" borderId="0"/>
    <xf numFmtId="0" fontId="83" fillId="21" borderId="120" applyNumberFormat="0" applyAlignment="0" applyProtection="0"/>
    <xf numFmtId="0" fontId="33" fillId="24" borderId="110" applyNumberFormat="0" applyFont="0" applyAlignment="0" applyProtection="0"/>
    <xf numFmtId="0" fontId="49" fillId="21" borderId="111" applyNumberFormat="0" applyAlignment="0" applyProtection="0"/>
    <xf numFmtId="0" fontId="51" fillId="0" borderId="112" applyNumberFormat="0" applyFill="0" applyAlignment="0" applyProtection="0"/>
    <xf numFmtId="0" fontId="5" fillId="0" borderId="0"/>
    <xf numFmtId="43" fontId="5" fillId="0" borderId="0" applyFont="0" applyFill="0" applyBorder="0" applyAlignment="0" applyProtection="0"/>
    <xf numFmtId="0" fontId="33" fillId="24" borderId="110" applyNumberFormat="0" applyFont="0" applyAlignment="0" applyProtection="0"/>
    <xf numFmtId="0" fontId="33" fillId="24" borderId="110" applyNumberFormat="0" applyFont="0" applyAlignment="0" applyProtection="0"/>
    <xf numFmtId="0" fontId="33" fillId="24" borderId="110" applyNumberFormat="0" applyFont="0" applyAlignment="0" applyProtection="0"/>
    <xf numFmtId="0" fontId="5" fillId="0" borderId="0"/>
    <xf numFmtId="43" fontId="5" fillId="0" borderId="0" applyFont="0" applyFill="0" applyBorder="0" applyAlignment="0" applyProtection="0"/>
    <xf numFmtId="0" fontId="39" fillId="21" borderId="109" applyNumberFormat="0" applyAlignment="0" applyProtection="0"/>
    <xf numFmtId="0" fontId="46" fillId="8" borderId="109" applyNumberFormat="0" applyAlignment="0" applyProtection="0"/>
    <xf numFmtId="0" fontId="32" fillId="24" borderId="110" applyNumberFormat="0" applyFont="0" applyAlignment="0" applyProtection="0"/>
    <xf numFmtId="0" fontId="88" fillId="0" borderId="112" applyNumberFormat="0" applyFill="0" applyAlignment="0" applyProtection="0"/>
    <xf numFmtId="0" fontId="49" fillId="21" borderId="111" applyNumberFormat="0" applyAlignment="0" applyProtection="0"/>
    <xf numFmtId="0" fontId="39" fillId="21" borderId="109" applyNumberFormat="0" applyAlignment="0" applyProtection="0"/>
    <xf numFmtId="0" fontId="33" fillId="24" borderId="110" applyNumberFormat="0" applyFont="0" applyAlignment="0" applyProtection="0"/>
    <xf numFmtId="0" fontId="39" fillId="21" borderId="109" applyNumberFormat="0" applyAlignment="0" applyProtection="0"/>
    <xf numFmtId="0" fontId="46" fillId="8" borderId="109" applyNumberFormat="0" applyAlignment="0" applyProtection="0"/>
    <xf numFmtId="43" fontId="5" fillId="0" borderId="0" applyFont="0" applyFill="0" applyBorder="0" applyAlignment="0" applyProtection="0"/>
    <xf numFmtId="0" fontId="46" fillId="8" borderId="109" applyNumberFormat="0" applyAlignment="0" applyProtection="0"/>
    <xf numFmtId="0" fontId="33" fillId="24" borderId="110" applyNumberFormat="0" applyFont="0" applyAlignment="0" applyProtection="0"/>
    <xf numFmtId="0" fontId="46" fillId="8" borderId="109" applyNumberFormat="0" applyAlignment="0" applyProtection="0"/>
    <xf numFmtId="0" fontId="5" fillId="0" borderId="0"/>
    <xf numFmtId="0" fontId="33" fillId="24" borderId="110" applyNumberFormat="0" applyFont="0" applyAlignment="0" applyProtection="0"/>
    <xf numFmtId="0" fontId="49" fillId="21" borderId="111" applyNumberFormat="0" applyAlignment="0" applyProtection="0"/>
    <xf numFmtId="0" fontId="46" fillId="8" borderId="109" applyNumberFormat="0" applyAlignment="0" applyProtection="0"/>
    <xf numFmtId="0" fontId="33" fillId="24" borderId="110" applyNumberFormat="0" applyFont="0" applyAlignment="0" applyProtection="0"/>
    <xf numFmtId="0" fontId="51" fillId="0" borderId="112" applyNumberFormat="0" applyFill="0" applyAlignment="0" applyProtection="0"/>
    <xf numFmtId="43" fontId="5" fillId="0" borderId="0" applyFont="0" applyFill="0" applyBorder="0" applyAlignment="0" applyProtection="0"/>
    <xf numFmtId="0" fontId="39" fillId="21" borderId="109" applyNumberFormat="0" applyAlignment="0" applyProtection="0"/>
    <xf numFmtId="0" fontId="33" fillId="24" borderId="110" applyNumberFormat="0" applyFont="0" applyAlignment="0" applyProtection="0"/>
    <xf numFmtId="0" fontId="39" fillId="21" borderId="109" applyNumberFormat="0" applyAlignment="0" applyProtection="0"/>
    <xf numFmtId="0" fontId="39" fillId="21" borderId="109" applyNumberFormat="0" applyAlignment="0" applyProtection="0"/>
    <xf numFmtId="0" fontId="46" fillId="8" borderId="109" applyNumberFormat="0" applyAlignment="0" applyProtection="0"/>
    <xf numFmtId="0" fontId="39" fillId="21" borderId="109" applyNumberFormat="0" applyAlignment="0" applyProtection="0"/>
    <xf numFmtId="0" fontId="49" fillId="21" borderId="111" applyNumberFormat="0" applyAlignment="0" applyProtection="0"/>
    <xf numFmtId="0" fontId="51" fillId="0" borderId="112" applyNumberFormat="0" applyFill="0" applyAlignment="0" applyProtection="0"/>
    <xf numFmtId="0" fontId="33" fillId="24" borderId="110" applyNumberFormat="0" applyFont="0" applyAlignment="0" applyProtection="0"/>
    <xf numFmtId="0" fontId="5" fillId="0" borderId="0"/>
    <xf numFmtId="0" fontId="83" fillId="21" borderId="111"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39" fillId="21" borderId="109" applyNumberFormat="0" applyAlignment="0" applyProtection="0"/>
    <xf numFmtId="0" fontId="82" fillId="8" borderId="109" applyNumberFormat="0" applyAlignment="0" applyProtection="0"/>
    <xf numFmtId="0" fontId="39" fillId="21" borderId="109" applyNumberFormat="0" applyAlignment="0" applyProtection="0"/>
    <xf numFmtId="0" fontId="82" fillId="8" borderId="109" applyNumberFormat="0" applyAlignment="0" applyProtection="0"/>
    <xf numFmtId="0" fontId="83" fillId="21" borderId="111" applyNumberFormat="0" applyAlignment="0" applyProtection="0"/>
    <xf numFmtId="0" fontId="84" fillId="21" borderId="109" applyNumberFormat="0" applyAlignment="0" applyProtection="0"/>
    <xf numFmtId="0" fontId="88" fillId="0" borderId="112" applyNumberFormat="0" applyFill="0" applyAlignment="0" applyProtection="0"/>
    <xf numFmtId="0" fontId="32" fillId="24" borderId="110" applyNumberFormat="0" applyFont="0" applyAlignment="0" applyProtection="0"/>
    <xf numFmtId="0" fontId="46" fillId="8" borderId="109" applyNumberFormat="0" applyAlignment="0" applyProtection="0"/>
    <xf numFmtId="0" fontId="84" fillId="21" borderId="109" applyNumberFormat="0" applyAlignment="0" applyProtection="0"/>
    <xf numFmtId="0" fontId="46" fillId="8" borderId="109" applyNumberFormat="0" applyAlignment="0" applyProtection="0"/>
    <xf numFmtId="0" fontId="51" fillId="0" borderId="112" applyNumberFormat="0" applyFill="0" applyAlignment="0" applyProtection="0"/>
    <xf numFmtId="0" fontId="32" fillId="24" borderId="110" applyNumberFormat="0" applyFont="0" applyAlignment="0" applyProtection="0"/>
    <xf numFmtId="0" fontId="49" fillId="21" borderId="111" applyNumberFormat="0" applyAlignment="0" applyProtection="0"/>
    <xf numFmtId="0" fontId="32" fillId="24" borderId="110" applyNumberFormat="0" applyFont="0" applyAlignment="0" applyProtection="0"/>
    <xf numFmtId="0" fontId="32" fillId="24" borderId="110" applyNumberFormat="0" applyFont="0" applyAlignment="0" applyProtection="0"/>
    <xf numFmtId="0" fontId="51" fillId="0" borderId="112" applyNumberFormat="0" applyFill="0" applyAlignment="0" applyProtection="0"/>
    <xf numFmtId="0" fontId="46" fillId="8" borderId="109" applyNumberFormat="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33" fillId="24" borderId="119" applyNumberFormat="0" applyFont="0" applyAlignment="0" applyProtection="0"/>
    <xf numFmtId="0" fontId="46" fillId="8" borderId="118" applyNumberFormat="0" applyAlignment="0" applyProtection="0"/>
    <xf numFmtId="0" fontId="49" fillId="21" borderId="120" applyNumberFormat="0" applyAlignment="0" applyProtection="0"/>
    <xf numFmtId="0" fontId="46" fillId="8" borderId="118" applyNumberFormat="0" applyAlignment="0" applyProtection="0"/>
    <xf numFmtId="0" fontId="46" fillId="8" borderId="118" applyNumberFormat="0" applyAlignment="0" applyProtection="0"/>
    <xf numFmtId="0" fontId="32" fillId="24" borderId="119" applyNumberFormat="0" applyFont="0" applyAlignment="0" applyProtection="0"/>
    <xf numFmtId="0" fontId="82" fillId="8" borderId="118" applyNumberFormat="0" applyAlignment="0" applyProtection="0"/>
    <xf numFmtId="0" fontId="83" fillId="21" borderId="120" applyNumberFormat="0" applyAlignment="0" applyProtection="0"/>
    <xf numFmtId="0" fontId="32" fillId="24" borderId="114" applyNumberFormat="0" applyFont="0" applyAlignment="0" applyProtection="0"/>
    <xf numFmtId="0" fontId="81" fillId="24" borderId="110" applyNumberFormat="0" applyFont="0" applyAlignment="0" applyProtection="0"/>
    <xf numFmtId="0" fontId="39" fillId="21" borderId="109" applyNumberFormat="0" applyAlignment="0" applyProtection="0"/>
    <xf numFmtId="0" fontId="32" fillId="24" borderId="110" applyNumberFormat="0" applyFont="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46" fillId="8" borderId="109" applyNumberFormat="0" applyAlignment="0" applyProtection="0"/>
    <xf numFmtId="0" fontId="5" fillId="0" borderId="0"/>
    <xf numFmtId="43" fontId="5" fillId="0" borderId="0" applyFont="0" applyFill="0" applyBorder="0" applyAlignment="0" applyProtection="0"/>
    <xf numFmtId="0" fontId="33" fillId="24" borderId="110" applyNumberFormat="0" applyFont="0" applyAlignment="0" applyProtection="0"/>
    <xf numFmtId="0" fontId="49" fillId="21" borderId="111" applyNumberFormat="0" applyAlignment="0" applyProtection="0"/>
    <xf numFmtId="0" fontId="83" fillId="21" borderId="111" applyNumberFormat="0" applyAlignment="0" applyProtection="0"/>
    <xf numFmtId="0" fontId="100" fillId="21" borderId="109" applyNumberFormat="0" applyAlignment="0" applyProtection="0"/>
    <xf numFmtId="0" fontId="88" fillId="0" borderId="112" applyNumberFormat="0" applyFill="0" applyAlignment="0" applyProtection="0"/>
    <xf numFmtId="43" fontId="5" fillId="0" borderId="0" applyFont="0" applyFill="0" applyBorder="0" applyAlignment="0" applyProtection="0"/>
    <xf numFmtId="0" fontId="33" fillId="24" borderId="110" applyNumberFormat="0" applyFont="0" applyAlignment="0" applyProtection="0"/>
    <xf numFmtId="0" fontId="32" fillId="24" borderId="110" applyNumberFormat="0" applyFont="0" applyAlignment="0" applyProtection="0"/>
    <xf numFmtId="0" fontId="84" fillId="21" borderId="109" applyNumberFormat="0" applyAlignment="0" applyProtection="0"/>
    <xf numFmtId="0" fontId="33" fillId="24" borderId="110" applyNumberFormat="0" applyFont="0" applyAlignment="0" applyProtection="0"/>
    <xf numFmtId="0" fontId="5" fillId="0" borderId="0"/>
    <xf numFmtId="0" fontId="51" fillId="0" borderId="112" applyNumberFormat="0" applyFill="0" applyAlignment="0" applyProtection="0"/>
    <xf numFmtId="0" fontId="46" fillId="8" borderId="109" applyNumberFormat="0" applyAlignment="0" applyProtection="0"/>
    <xf numFmtId="0" fontId="46" fillId="8" borderId="109" applyNumberFormat="0" applyAlignment="0" applyProtection="0"/>
    <xf numFmtId="43" fontId="5" fillId="0" borderId="0" applyFont="0" applyFill="0" applyBorder="0" applyAlignment="0" applyProtection="0"/>
    <xf numFmtId="0" fontId="88" fillId="0" borderId="112" applyNumberFormat="0" applyFill="0" applyAlignment="0" applyProtection="0"/>
    <xf numFmtId="0" fontId="32" fillId="24" borderId="110" applyNumberFormat="0" applyFont="0" applyAlignment="0" applyProtection="0"/>
    <xf numFmtId="0" fontId="33" fillId="24" borderId="110" applyNumberFormat="0" applyFont="0" applyAlignment="0" applyProtection="0"/>
    <xf numFmtId="0" fontId="33" fillId="24" borderId="110" applyNumberFormat="0" applyFont="0" applyAlignment="0" applyProtection="0"/>
    <xf numFmtId="0" fontId="33" fillId="24" borderId="110" applyNumberFormat="0" applyFont="0" applyAlignment="0" applyProtection="0"/>
    <xf numFmtId="0" fontId="49" fillId="21" borderId="111" applyNumberFormat="0" applyAlignment="0" applyProtection="0"/>
    <xf numFmtId="0" fontId="39" fillId="21" borderId="109" applyNumberFormat="0" applyAlignment="0" applyProtection="0"/>
    <xf numFmtId="0" fontId="39" fillId="21" borderId="109" applyNumberFormat="0" applyAlignment="0" applyProtection="0"/>
    <xf numFmtId="0" fontId="84" fillId="21" borderId="109" applyNumberFormat="0" applyAlignment="0" applyProtection="0"/>
    <xf numFmtId="0" fontId="5" fillId="0" borderId="0"/>
    <xf numFmtId="0" fontId="82" fillId="8" borderId="109" applyNumberFormat="0" applyAlignment="0" applyProtection="0"/>
    <xf numFmtId="0" fontId="46" fillId="8" borderId="109" applyNumberFormat="0" applyAlignment="0" applyProtection="0"/>
    <xf numFmtId="0" fontId="33" fillId="24" borderId="110" applyNumberFormat="0" applyFont="0" applyAlignment="0" applyProtection="0"/>
    <xf numFmtId="0" fontId="39" fillId="21" borderId="109" applyNumberFormat="0" applyAlignment="0" applyProtection="0"/>
    <xf numFmtId="0" fontId="46" fillId="8" borderId="109" applyNumberFormat="0" applyAlignment="0" applyProtection="0"/>
    <xf numFmtId="0" fontId="107" fillId="8" borderId="109" applyNumberFormat="0" applyAlignment="0" applyProtection="0"/>
    <xf numFmtId="0" fontId="100" fillId="21" borderId="109" applyNumberFormat="0" applyAlignment="0" applyProtection="0"/>
    <xf numFmtId="0" fontId="39" fillId="21" borderId="109"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39" fillId="21" borderId="109" applyNumberFormat="0" applyAlignment="0" applyProtection="0"/>
    <xf numFmtId="0" fontId="49" fillId="21" borderId="111" applyNumberFormat="0" applyAlignment="0" applyProtection="0"/>
    <xf numFmtId="0" fontId="51" fillId="0" borderId="112" applyNumberFormat="0" applyFill="0" applyAlignment="0" applyProtection="0"/>
    <xf numFmtId="0" fontId="33" fillId="24" borderId="110" applyNumberFormat="0" applyFont="0" applyAlignment="0" applyProtection="0"/>
    <xf numFmtId="0" fontId="83" fillId="21" borderId="111" applyNumberFormat="0" applyAlignment="0" applyProtection="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33" fillId="24" borderId="110" applyNumberFormat="0" applyFont="0" applyAlignment="0" applyProtection="0"/>
    <xf numFmtId="0" fontId="46" fillId="8" borderId="109" applyNumberFormat="0" applyAlignment="0" applyProtection="0"/>
    <xf numFmtId="0" fontId="46" fillId="8" borderId="109" applyNumberFormat="0" applyAlignment="0" applyProtection="0"/>
    <xf numFmtId="0" fontId="111" fillId="0" borderId="112" applyNumberFormat="0" applyFill="0" applyAlignment="0" applyProtection="0"/>
    <xf numFmtId="43" fontId="5" fillId="0" borderId="0" applyFont="0" applyFill="0" applyBorder="0" applyAlignment="0" applyProtection="0"/>
    <xf numFmtId="0" fontId="33" fillId="24" borderId="110" applyNumberFormat="0" applyFont="0" applyAlignment="0" applyProtection="0"/>
    <xf numFmtId="0" fontId="5" fillId="0" borderId="0"/>
    <xf numFmtId="0" fontId="5" fillId="0" borderId="0"/>
    <xf numFmtId="0" fontId="39" fillId="21" borderId="109" applyNumberFormat="0" applyAlignment="0" applyProtection="0"/>
    <xf numFmtId="0" fontId="33" fillId="24" borderId="110" applyNumberFormat="0" applyFont="0" applyAlignment="0" applyProtection="0"/>
    <xf numFmtId="0" fontId="51" fillId="0" borderId="112" applyNumberFormat="0" applyFill="0" applyAlignment="0" applyProtection="0"/>
    <xf numFmtId="0" fontId="51" fillId="0" borderId="112" applyNumberFormat="0" applyFill="0" applyAlignment="0" applyProtection="0"/>
    <xf numFmtId="0" fontId="39" fillId="21" borderId="109" applyNumberFormat="0" applyAlignment="0" applyProtection="0"/>
    <xf numFmtId="0" fontId="33" fillId="24" borderId="110" applyNumberFormat="0" applyFont="0" applyAlignment="0" applyProtection="0"/>
    <xf numFmtId="0" fontId="32" fillId="24" borderId="110" applyNumberFormat="0" applyFont="0" applyAlignment="0" applyProtection="0"/>
    <xf numFmtId="0" fontId="51" fillId="0" borderId="112" applyNumberFormat="0" applyFill="0" applyAlignment="0" applyProtection="0"/>
    <xf numFmtId="0" fontId="46" fillId="8" borderId="109" applyNumberFormat="0" applyAlignment="0" applyProtection="0"/>
    <xf numFmtId="0" fontId="88" fillId="0" borderId="112" applyNumberFormat="0" applyFill="0" applyAlignment="0" applyProtection="0"/>
    <xf numFmtId="0" fontId="83" fillId="21" borderId="111" applyNumberFormat="0" applyAlignment="0" applyProtection="0"/>
    <xf numFmtId="0" fontId="84" fillId="21" borderId="109" applyNumberFormat="0" applyAlignment="0" applyProtection="0"/>
    <xf numFmtId="0" fontId="46" fillId="8" borderId="109" applyNumberFormat="0" applyAlignment="0" applyProtection="0"/>
    <xf numFmtId="0" fontId="33" fillId="24" borderId="110" applyNumberFormat="0" applyFont="0" applyAlignment="0" applyProtection="0"/>
    <xf numFmtId="0" fontId="49" fillId="21" borderId="111" applyNumberFormat="0" applyAlignment="0" applyProtection="0"/>
    <xf numFmtId="0" fontId="88" fillId="0" borderId="112" applyNumberFormat="0" applyFill="0" applyAlignment="0" applyProtection="0"/>
    <xf numFmtId="0" fontId="39" fillId="21" borderId="109" applyNumberFormat="0" applyAlignment="0" applyProtection="0"/>
    <xf numFmtId="0" fontId="33" fillId="24" borderId="110" applyNumberFormat="0" applyFont="0" applyAlignment="0" applyProtection="0"/>
    <xf numFmtId="0" fontId="88" fillId="0" borderId="112" applyNumberFormat="0" applyFill="0" applyAlignment="0" applyProtection="0"/>
    <xf numFmtId="0" fontId="110" fillId="21" borderId="111"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46" fillId="8" borderId="109" applyNumberFormat="0" applyAlignment="0" applyProtection="0"/>
    <xf numFmtId="0" fontId="5" fillId="0" borderId="0"/>
    <xf numFmtId="0" fontId="33" fillId="24" borderId="110" applyNumberFormat="0" applyFont="0" applyAlignment="0" applyProtection="0"/>
    <xf numFmtId="0" fontId="32" fillId="24" borderId="110" applyNumberFormat="0" applyFont="0" applyAlignment="0" applyProtection="0"/>
    <xf numFmtId="0" fontId="111" fillId="0" borderId="112" applyNumberFormat="0" applyFill="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84" fillId="21" borderId="109" applyNumberFormat="0" applyAlignment="0" applyProtection="0"/>
    <xf numFmtId="0" fontId="49" fillId="21" borderId="111" applyNumberFormat="0" applyAlignment="0" applyProtection="0"/>
    <xf numFmtId="0" fontId="83" fillId="21" borderId="111" applyNumberFormat="0" applyAlignment="0" applyProtection="0"/>
    <xf numFmtId="0" fontId="81" fillId="24" borderId="110" applyNumberFormat="0" applyFont="0" applyAlignment="0" applyProtection="0"/>
    <xf numFmtId="0" fontId="83" fillId="21" borderId="111" applyNumberFormat="0" applyAlignment="0" applyProtection="0"/>
    <xf numFmtId="43" fontId="5" fillId="0" borderId="0" applyFont="0" applyFill="0" applyBorder="0" applyAlignment="0" applyProtection="0"/>
    <xf numFmtId="0" fontId="5" fillId="0" borderId="0"/>
    <xf numFmtId="0" fontId="82" fillId="8" borderId="109" applyNumberFormat="0" applyAlignment="0" applyProtection="0"/>
    <xf numFmtId="43" fontId="5" fillId="0" borderId="0" applyFont="0" applyFill="0" applyBorder="0" applyAlignment="0" applyProtection="0"/>
    <xf numFmtId="0" fontId="82" fillId="8" borderId="109" applyNumberFormat="0" applyAlignment="0" applyProtection="0"/>
    <xf numFmtId="0" fontId="5" fillId="0" borderId="0"/>
    <xf numFmtId="0" fontId="49" fillId="21" borderId="111"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39" fillId="21" borderId="109" applyNumberFormat="0" applyAlignment="0" applyProtection="0"/>
    <xf numFmtId="0" fontId="39" fillId="21" borderId="109" applyNumberFormat="0" applyAlignment="0" applyProtection="0"/>
    <xf numFmtId="0" fontId="49" fillId="21" borderId="111" applyNumberFormat="0" applyAlignment="0" applyProtection="0"/>
    <xf numFmtId="0" fontId="39" fillId="21" borderId="109" applyNumberFormat="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39" fillId="21" borderId="109" applyNumberFormat="0" applyAlignment="0" applyProtection="0"/>
    <xf numFmtId="0" fontId="46" fillId="8" borderId="109" applyNumberFormat="0" applyAlignment="0" applyProtection="0"/>
    <xf numFmtId="0" fontId="32" fillId="24" borderId="110" applyNumberFormat="0" applyFont="0" applyAlignment="0" applyProtection="0"/>
    <xf numFmtId="0" fontId="88" fillId="0" borderId="112" applyNumberFormat="0" applyFill="0" applyAlignment="0" applyProtection="0"/>
    <xf numFmtId="0" fontId="49" fillId="21" borderId="111" applyNumberFormat="0" applyAlignment="0" applyProtection="0"/>
    <xf numFmtId="0" fontId="39" fillId="21" borderId="109" applyNumberFormat="0" applyAlignment="0" applyProtection="0"/>
    <xf numFmtId="0" fontId="33" fillId="24" borderId="110" applyNumberFormat="0" applyFont="0" applyAlignment="0" applyProtection="0"/>
    <xf numFmtId="0" fontId="39" fillId="21" borderId="109" applyNumberFormat="0" applyAlignment="0" applyProtection="0"/>
    <xf numFmtId="0" fontId="46" fillId="8" borderId="109" applyNumberFormat="0" applyAlignment="0" applyProtection="0"/>
    <xf numFmtId="0" fontId="82" fillId="8" borderId="109" applyNumberFormat="0" applyAlignment="0" applyProtection="0"/>
    <xf numFmtId="0" fontId="46" fillId="8" borderId="109" applyNumberFormat="0" applyAlignment="0" applyProtection="0"/>
    <xf numFmtId="0" fontId="33" fillId="24" borderId="110" applyNumberFormat="0" applyFont="0" applyAlignment="0" applyProtection="0"/>
    <xf numFmtId="0" fontId="46" fillId="8" borderId="109" applyNumberFormat="0" applyAlignment="0" applyProtection="0"/>
    <xf numFmtId="0" fontId="33" fillId="24" borderId="110" applyNumberFormat="0" applyFont="0" applyAlignment="0" applyProtection="0"/>
    <xf numFmtId="0" fontId="49" fillId="21" borderId="111" applyNumberFormat="0" applyAlignment="0" applyProtection="0"/>
    <xf numFmtId="0" fontId="46" fillId="8" borderId="109" applyNumberFormat="0" applyAlignment="0" applyProtection="0"/>
    <xf numFmtId="0" fontId="33" fillId="24" borderId="110" applyNumberFormat="0" applyFont="0" applyAlignment="0" applyProtection="0"/>
    <xf numFmtId="0" fontId="51" fillId="0" borderId="112" applyNumberFormat="0" applyFill="0" applyAlignment="0" applyProtection="0"/>
    <xf numFmtId="0" fontId="39" fillId="21" borderId="109" applyNumberFormat="0" applyAlignment="0" applyProtection="0"/>
    <xf numFmtId="0" fontId="33" fillId="24" borderId="110" applyNumberFormat="0" applyFont="0" applyAlignment="0" applyProtection="0"/>
    <xf numFmtId="0" fontId="39" fillId="21" borderId="109" applyNumberFormat="0" applyAlignment="0" applyProtection="0"/>
    <xf numFmtId="0" fontId="39" fillId="21" borderId="109" applyNumberFormat="0" applyAlignment="0" applyProtection="0"/>
    <xf numFmtId="0" fontId="46" fillId="8" borderId="109" applyNumberFormat="0" applyAlignment="0" applyProtection="0"/>
    <xf numFmtId="0" fontId="39" fillId="21" borderId="109" applyNumberFormat="0" applyAlignment="0" applyProtection="0"/>
    <xf numFmtId="0" fontId="49" fillId="21" borderId="111" applyNumberFormat="0" applyAlignment="0" applyProtection="0"/>
    <xf numFmtId="0" fontId="51" fillId="0" borderId="112" applyNumberFormat="0" applyFill="0" applyAlignment="0" applyProtection="0"/>
    <xf numFmtId="0" fontId="33" fillId="24" borderId="110" applyNumberFormat="0" applyFont="0" applyAlignment="0" applyProtection="0"/>
    <xf numFmtId="0" fontId="83" fillId="21" borderId="111" applyNumberFormat="0" applyAlignment="0" applyProtection="0"/>
    <xf numFmtId="0" fontId="39" fillId="21" borderId="109" applyNumberFormat="0" applyAlignment="0" applyProtection="0"/>
    <xf numFmtId="0" fontId="82" fillId="8" borderId="109" applyNumberFormat="0" applyAlignment="0" applyProtection="0"/>
    <xf numFmtId="0" fontId="39" fillId="21" borderId="109" applyNumberFormat="0" applyAlignment="0" applyProtection="0"/>
    <xf numFmtId="0" fontId="82" fillId="8" borderId="109" applyNumberFormat="0" applyAlignment="0" applyProtection="0"/>
    <xf numFmtId="0" fontId="83" fillId="21" borderId="111" applyNumberFormat="0" applyAlignment="0" applyProtection="0"/>
    <xf numFmtId="0" fontId="84" fillId="21" borderId="109" applyNumberFormat="0" applyAlignment="0" applyProtection="0"/>
    <xf numFmtId="0" fontId="88" fillId="0" borderId="112" applyNumberFormat="0" applyFill="0" applyAlignment="0" applyProtection="0"/>
    <xf numFmtId="0" fontId="32" fillId="24" borderId="110" applyNumberFormat="0" applyFont="0" applyAlignment="0" applyProtection="0"/>
    <xf numFmtId="0" fontId="46" fillId="8" borderId="109" applyNumberFormat="0" applyAlignment="0" applyProtection="0"/>
    <xf numFmtId="0" fontId="84" fillId="21" borderId="109" applyNumberFormat="0" applyAlignment="0" applyProtection="0"/>
    <xf numFmtId="0" fontId="46" fillId="8" borderId="109" applyNumberFormat="0" applyAlignment="0" applyProtection="0"/>
    <xf numFmtId="0" fontId="51" fillId="0" borderId="112" applyNumberFormat="0" applyFill="0" applyAlignment="0" applyProtection="0"/>
    <xf numFmtId="0" fontId="32" fillId="24" borderId="110" applyNumberFormat="0" applyFont="0" applyAlignment="0" applyProtection="0"/>
    <xf numFmtId="0" fontId="49" fillId="21" borderId="111" applyNumberFormat="0" applyAlignment="0" applyProtection="0"/>
    <xf numFmtId="0" fontId="32" fillId="24" borderId="110" applyNumberFormat="0" applyFont="0" applyAlignment="0" applyProtection="0"/>
    <xf numFmtId="0" fontId="32" fillId="24" borderId="110" applyNumberFormat="0" applyFont="0" applyAlignment="0" applyProtection="0"/>
    <xf numFmtId="0" fontId="51" fillId="0" borderId="112" applyNumberFormat="0" applyFill="0" applyAlignment="0" applyProtection="0"/>
    <xf numFmtId="0" fontId="46" fillId="8" borderId="109" applyNumberFormat="0" applyAlignment="0" applyProtection="0"/>
    <xf numFmtId="0" fontId="51" fillId="0" borderId="112" applyNumberFormat="0" applyFill="0" applyAlignment="0" applyProtection="0"/>
    <xf numFmtId="0" fontId="110" fillId="21" borderId="111" applyNumberFormat="0" applyAlignment="0" applyProtection="0"/>
    <xf numFmtId="0" fontId="107" fillId="8" borderId="109" applyNumberFormat="0" applyAlignment="0" applyProtection="0"/>
    <xf numFmtId="0" fontId="33" fillId="24" borderId="110" applyNumberFormat="0" applyFont="0" applyAlignment="0" applyProtection="0"/>
    <xf numFmtId="0" fontId="82" fillId="8" borderId="109" applyNumberFormat="0" applyAlignment="0" applyProtection="0"/>
    <xf numFmtId="0" fontId="39" fillId="21" borderId="109" applyNumberFormat="0" applyAlignment="0" applyProtection="0"/>
    <xf numFmtId="0" fontId="82" fillId="8" borderId="109" applyNumberFormat="0" applyAlignment="0" applyProtection="0"/>
    <xf numFmtId="0" fontId="83" fillId="21" borderId="111" applyNumberFormat="0" applyAlignment="0" applyProtection="0"/>
    <xf numFmtId="0" fontId="84" fillId="21" borderId="109" applyNumberFormat="0" applyAlignment="0" applyProtection="0"/>
    <xf numFmtId="0" fontId="88" fillId="0" borderId="112" applyNumberFormat="0" applyFill="0" applyAlignment="0" applyProtection="0"/>
    <xf numFmtId="0" fontId="32" fillId="24" borderId="110" applyNumberFormat="0" applyFont="0" applyAlignment="0" applyProtection="0"/>
    <xf numFmtId="0" fontId="46" fillId="8" borderId="109" applyNumberFormat="0" applyAlignment="0" applyProtection="0"/>
    <xf numFmtId="0" fontId="84" fillId="21" borderId="109" applyNumberFormat="0" applyAlignment="0" applyProtection="0"/>
    <xf numFmtId="0" fontId="46" fillId="8" borderId="109" applyNumberFormat="0" applyAlignment="0" applyProtection="0"/>
    <xf numFmtId="0" fontId="51" fillId="0" borderId="112" applyNumberFormat="0" applyFill="0" applyAlignment="0" applyProtection="0"/>
    <xf numFmtId="0" fontId="32" fillId="24" borderId="110" applyNumberFormat="0" applyFont="0" applyAlignment="0" applyProtection="0"/>
    <xf numFmtId="0" fontId="49" fillId="21" borderId="111" applyNumberFormat="0" applyAlignment="0" applyProtection="0"/>
    <xf numFmtId="0" fontId="32" fillId="24" borderId="110" applyNumberFormat="0" applyFont="0" applyAlignment="0" applyProtection="0"/>
    <xf numFmtId="0" fontId="32" fillId="24" borderId="110" applyNumberFormat="0" applyFont="0" applyAlignment="0" applyProtection="0"/>
    <xf numFmtId="0" fontId="51" fillId="0" borderId="112" applyNumberFormat="0" applyFill="0" applyAlignment="0" applyProtection="0"/>
    <xf numFmtId="0" fontId="46" fillId="8" borderId="109" applyNumberFormat="0" applyAlignment="0" applyProtection="0"/>
    <xf numFmtId="0" fontId="5" fillId="0" borderId="0"/>
    <xf numFmtId="43" fontId="5" fillId="0" borderId="0" applyFont="0" applyFill="0" applyBorder="0" applyAlignment="0" applyProtection="0"/>
    <xf numFmtId="0" fontId="5" fillId="0" borderId="0"/>
    <xf numFmtId="0" fontId="5" fillId="0" borderId="0"/>
    <xf numFmtId="0" fontId="46" fillId="8" borderId="113" applyNumberFormat="0" applyAlignment="0" applyProtection="0"/>
    <xf numFmtId="0" fontId="88" fillId="0" borderId="121" applyNumberFormat="0" applyFill="0" applyAlignment="0" applyProtection="0"/>
    <xf numFmtId="0" fontId="33" fillId="24" borderId="114" applyNumberFormat="0" applyFont="0" applyAlignment="0" applyProtection="0"/>
    <xf numFmtId="0" fontId="49" fillId="21" borderId="115" applyNumberFormat="0" applyAlignment="0" applyProtection="0"/>
    <xf numFmtId="0" fontId="51" fillId="0" borderId="116" applyNumberFormat="0" applyFill="0" applyAlignment="0" applyProtection="0"/>
    <xf numFmtId="0" fontId="49" fillId="21" borderId="120" applyNumberFormat="0" applyAlignment="0" applyProtection="0"/>
    <xf numFmtId="0" fontId="33" fillId="24" borderId="114" applyNumberFormat="0" applyFont="0" applyAlignment="0" applyProtection="0"/>
    <xf numFmtId="0" fontId="33" fillId="24" borderId="114" applyNumberFormat="0" applyFont="0" applyAlignment="0" applyProtection="0"/>
    <xf numFmtId="0" fontId="33" fillId="24" borderId="114" applyNumberFormat="0" applyFont="0" applyAlignment="0" applyProtection="0"/>
    <xf numFmtId="0" fontId="39" fillId="21" borderId="118" applyNumberFormat="0" applyAlignment="0" applyProtection="0"/>
    <xf numFmtId="0" fontId="39" fillId="21" borderId="113" applyNumberFormat="0" applyAlignment="0" applyProtection="0"/>
    <xf numFmtId="0" fontId="46" fillId="8" borderId="113" applyNumberFormat="0" applyAlignment="0" applyProtection="0"/>
    <xf numFmtId="0" fontId="32" fillId="24" borderId="114" applyNumberFormat="0" applyFont="0" applyAlignment="0" applyProtection="0"/>
    <xf numFmtId="0" fontId="88" fillId="0" borderId="116" applyNumberFormat="0" applyFill="0" applyAlignment="0" applyProtection="0"/>
    <xf numFmtId="0" fontId="49" fillId="21" borderId="115" applyNumberFormat="0" applyAlignment="0" applyProtection="0"/>
    <xf numFmtId="0" fontId="39" fillId="21" borderId="113" applyNumberFormat="0" applyAlignment="0" applyProtection="0"/>
    <xf numFmtId="0" fontId="33" fillId="24" borderId="114" applyNumberFormat="0" applyFont="0" applyAlignment="0" applyProtection="0"/>
    <xf numFmtId="0" fontId="39" fillId="21" borderId="113" applyNumberFormat="0" applyAlignment="0" applyProtection="0"/>
    <xf numFmtId="0" fontId="46" fillId="8" borderId="113" applyNumberFormat="0" applyAlignment="0" applyProtection="0"/>
    <xf numFmtId="0" fontId="46" fillId="8" borderId="113" applyNumberFormat="0" applyAlignment="0" applyProtection="0"/>
    <xf numFmtId="0" fontId="33" fillId="24" borderId="114" applyNumberFormat="0" applyFont="0" applyAlignment="0" applyProtection="0"/>
    <xf numFmtId="0" fontId="46" fillId="8" borderId="113" applyNumberFormat="0" applyAlignment="0" applyProtection="0"/>
    <xf numFmtId="0" fontId="33" fillId="24" borderId="114" applyNumberFormat="0" applyFont="0" applyAlignment="0" applyProtection="0"/>
    <xf numFmtId="0" fontId="49" fillId="21" borderId="115" applyNumberFormat="0" applyAlignment="0" applyProtection="0"/>
    <xf numFmtId="0" fontId="46" fillId="8" borderId="113" applyNumberFormat="0" applyAlignment="0" applyProtection="0"/>
    <xf numFmtId="0" fontId="33" fillId="24" borderId="114" applyNumberFormat="0" applyFont="0" applyAlignment="0" applyProtection="0"/>
    <xf numFmtId="0" fontId="51" fillId="0" borderId="116" applyNumberFormat="0" applyFill="0" applyAlignment="0" applyProtection="0"/>
    <xf numFmtId="0" fontId="39" fillId="21" borderId="113" applyNumberFormat="0" applyAlignment="0" applyProtection="0"/>
    <xf numFmtId="0" fontId="33" fillId="24" borderId="114" applyNumberFormat="0" applyFont="0" applyAlignment="0" applyProtection="0"/>
    <xf numFmtId="0" fontId="39" fillId="21" borderId="113" applyNumberFormat="0" applyAlignment="0" applyProtection="0"/>
    <xf numFmtId="0" fontId="39" fillId="21" borderId="113" applyNumberFormat="0" applyAlignment="0" applyProtection="0"/>
    <xf numFmtId="0" fontId="46" fillId="8" borderId="113" applyNumberFormat="0" applyAlignment="0" applyProtection="0"/>
    <xf numFmtId="0" fontId="39" fillId="21" borderId="113" applyNumberFormat="0" applyAlignment="0" applyProtection="0"/>
    <xf numFmtId="0" fontId="49" fillId="21" borderId="115" applyNumberFormat="0" applyAlignment="0" applyProtection="0"/>
    <xf numFmtId="0" fontId="51" fillId="0" borderId="116" applyNumberFormat="0" applyFill="0" applyAlignment="0" applyProtection="0"/>
    <xf numFmtId="0" fontId="33" fillId="24" borderId="114" applyNumberFormat="0" applyFont="0" applyAlignment="0" applyProtection="0"/>
    <xf numFmtId="0" fontId="83" fillId="21" borderId="115" applyNumberFormat="0" applyAlignment="0" applyProtection="0"/>
    <xf numFmtId="0" fontId="39" fillId="21" borderId="113" applyNumberFormat="0" applyAlignment="0" applyProtection="0"/>
    <xf numFmtId="0" fontId="82" fillId="8" borderId="113" applyNumberFormat="0" applyAlignment="0" applyProtection="0"/>
    <xf numFmtId="0" fontId="39" fillId="21" borderId="113" applyNumberFormat="0" applyAlignment="0" applyProtection="0"/>
    <xf numFmtId="0" fontId="82" fillId="8" borderId="113" applyNumberFormat="0" applyAlignment="0" applyProtection="0"/>
    <xf numFmtId="0" fontId="83" fillId="21" borderId="115" applyNumberFormat="0" applyAlignment="0" applyProtection="0"/>
    <xf numFmtId="0" fontId="84" fillId="21" borderId="113" applyNumberFormat="0" applyAlignment="0" applyProtection="0"/>
    <xf numFmtId="0" fontId="88" fillId="0" borderId="116" applyNumberFormat="0" applyFill="0" applyAlignment="0" applyProtection="0"/>
    <xf numFmtId="0" fontId="32" fillId="24" borderId="114" applyNumberFormat="0" applyFont="0" applyAlignment="0" applyProtection="0"/>
    <xf numFmtId="0" fontId="46" fillId="8" borderId="113" applyNumberFormat="0" applyAlignment="0" applyProtection="0"/>
    <xf numFmtId="0" fontId="84" fillId="21" borderId="113" applyNumberFormat="0" applyAlignment="0" applyProtection="0"/>
    <xf numFmtId="0" fontId="46" fillId="8" borderId="113" applyNumberFormat="0" applyAlignment="0" applyProtection="0"/>
    <xf numFmtId="0" fontId="51" fillId="0" borderId="116" applyNumberFormat="0" applyFill="0" applyAlignment="0" applyProtection="0"/>
    <xf numFmtId="0" fontId="32" fillId="24" borderId="114" applyNumberFormat="0" applyFont="0" applyAlignment="0" applyProtection="0"/>
    <xf numFmtId="0" fontId="49" fillId="21" borderId="115" applyNumberFormat="0" applyAlignment="0" applyProtection="0"/>
    <xf numFmtId="0" fontId="32" fillId="24" borderId="114" applyNumberFormat="0" applyFont="0" applyAlignment="0" applyProtection="0"/>
    <xf numFmtId="0" fontId="32" fillId="24" borderId="114" applyNumberFormat="0" applyFont="0" applyAlignment="0" applyProtection="0"/>
    <xf numFmtId="0" fontId="51" fillId="0" borderId="116" applyNumberFormat="0" applyFill="0" applyAlignment="0" applyProtection="0"/>
    <xf numFmtId="0" fontId="46" fillId="8" borderId="113" applyNumberFormat="0" applyAlignment="0" applyProtection="0"/>
    <xf numFmtId="0" fontId="33" fillId="24" borderId="119" applyNumberFormat="0" applyFont="0" applyAlignment="0" applyProtection="0"/>
    <xf numFmtId="0" fontId="32" fillId="24" borderId="119" applyNumberFormat="0" applyFont="0" applyAlignment="0" applyProtection="0"/>
    <xf numFmtId="0" fontId="100" fillId="21" borderId="118" applyNumberFormat="0" applyAlignment="0" applyProtection="0"/>
    <xf numFmtId="0" fontId="39" fillId="21" borderId="118" applyNumberFormat="0" applyAlignment="0" applyProtection="0"/>
    <xf numFmtId="0" fontId="51" fillId="0" borderId="121" applyNumberFormat="0" applyFill="0" applyAlignment="0" applyProtection="0"/>
    <xf numFmtId="0" fontId="32" fillId="24" borderId="119" applyNumberFormat="0" applyFont="0" applyAlignment="0" applyProtection="0"/>
    <xf numFmtId="0" fontId="39" fillId="21" borderId="118" applyNumberFormat="0" applyAlignment="0" applyProtection="0"/>
    <xf numFmtId="0" fontId="33" fillId="24" borderId="119" applyNumberFormat="0" applyFont="0" applyAlignment="0" applyProtection="0"/>
    <xf numFmtId="0" fontId="88" fillId="0" borderId="121" applyNumberFormat="0" applyFill="0" applyAlignment="0" applyProtection="0"/>
    <xf numFmtId="0" fontId="84" fillId="21" borderId="118" applyNumberFormat="0" applyAlignment="0" applyProtection="0"/>
    <xf numFmtId="0" fontId="82" fillId="8" borderId="118" applyNumberFormat="0" applyAlignment="0" applyProtection="0"/>
    <xf numFmtId="0" fontId="100" fillId="21" borderId="118" applyNumberFormat="0" applyAlignment="0" applyProtection="0"/>
    <xf numFmtId="0" fontId="51" fillId="0" borderId="121" applyNumberFormat="0" applyFill="0" applyAlignment="0" applyProtection="0"/>
    <xf numFmtId="0" fontId="51" fillId="0" borderId="121" applyNumberFormat="0" applyFill="0" applyAlignment="0" applyProtection="0"/>
    <xf numFmtId="0" fontId="81" fillId="24" borderId="114" applyNumberFormat="0" applyFont="0" applyAlignment="0" applyProtection="0"/>
    <xf numFmtId="0" fontId="39" fillId="21" borderId="113" applyNumberFormat="0" applyAlignment="0" applyProtection="0"/>
    <xf numFmtId="0" fontId="32" fillId="24" borderId="114" applyNumberFormat="0" applyFont="0" applyAlignment="0" applyProtection="0"/>
    <xf numFmtId="0" fontId="33" fillId="24" borderId="119" applyNumberFormat="0" applyFont="0" applyAlignment="0" applyProtection="0"/>
    <xf numFmtId="0" fontId="49" fillId="21" borderId="120" applyNumberFormat="0" applyAlignment="0" applyProtection="0"/>
    <xf numFmtId="0" fontId="46" fillId="8" borderId="113" applyNumberFormat="0" applyAlignment="0" applyProtection="0"/>
    <xf numFmtId="0" fontId="39" fillId="21" borderId="118" applyNumberFormat="0" applyAlignment="0" applyProtection="0"/>
    <xf numFmtId="0" fontId="33" fillId="24" borderId="114" applyNumberFormat="0" applyFont="0" applyAlignment="0" applyProtection="0"/>
    <xf numFmtId="0" fontId="49" fillId="21" borderId="115" applyNumberFormat="0" applyAlignment="0" applyProtection="0"/>
    <xf numFmtId="0" fontId="83" fillId="21" borderId="115" applyNumberFormat="0" applyAlignment="0" applyProtection="0"/>
    <xf numFmtId="0" fontId="100" fillId="21" borderId="113" applyNumberFormat="0" applyAlignment="0" applyProtection="0"/>
    <xf numFmtId="0" fontId="88" fillId="0" borderId="116" applyNumberFormat="0" applyFill="0" applyAlignment="0" applyProtection="0"/>
    <xf numFmtId="0" fontId="33" fillId="24" borderId="114" applyNumberFormat="0" applyFont="0" applyAlignment="0" applyProtection="0"/>
    <xf numFmtId="0" fontId="32" fillId="24" borderId="114" applyNumberFormat="0" applyFont="0" applyAlignment="0" applyProtection="0"/>
    <xf numFmtId="0" fontId="84" fillId="21" borderId="113" applyNumberFormat="0" applyAlignment="0" applyProtection="0"/>
    <xf numFmtId="0" fontId="33" fillId="24" borderId="114" applyNumberFormat="0" applyFont="0" applyAlignment="0" applyProtection="0"/>
    <xf numFmtId="0" fontId="51" fillId="0" borderId="116" applyNumberFormat="0" applyFill="0" applyAlignment="0" applyProtection="0"/>
    <xf numFmtId="0" fontId="46" fillId="8" borderId="113" applyNumberFormat="0" applyAlignment="0" applyProtection="0"/>
    <xf numFmtId="0" fontId="46" fillId="8" borderId="113" applyNumberFormat="0" applyAlignment="0" applyProtection="0"/>
    <xf numFmtId="0" fontId="88" fillId="0" borderId="116" applyNumberFormat="0" applyFill="0" applyAlignment="0" applyProtection="0"/>
    <xf numFmtId="0" fontId="32" fillId="24" borderId="114" applyNumberFormat="0" applyFont="0" applyAlignment="0" applyProtection="0"/>
    <xf numFmtId="0" fontId="33" fillId="24" borderId="114" applyNumberFormat="0" applyFont="0" applyAlignment="0" applyProtection="0"/>
    <xf numFmtId="0" fontId="33" fillId="24" borderId="114" applyNumberFormat="0" applyFont="0" applyAlignment="0" applyProtection="0"/>
    <xf numFmtId="0" fontId="33" fillId="24" borderId="114" applyNumberFormat="0" applyFont="0" applyAlignment="0" applyProtection="0"/>
    <xf numFmtId="0" fontId="49" fillId="21" borderId="115" applyNumberFormat="0" applyAlignment="0" applyProtection="0"/>
    <xf numFmtId="0" fontId="39" fillId="21" borderId="113" applyNumberFormat="0" applyAlignment="0" applyProtection="0"/>
    <xf numFmtId="0" fontId="39" fillId="21" borderId="113" applyNumberFormat="0" applyAlignment="0" applyProtection="0"/>
    <xf numFmtId="0" fontId="84" fillId="21" borderId="113" applyNumberFormat="0" applyAlignment="0" applyProtection="0"/>
    <xf numFmtId="0" fontId="82" fillId="8" borderId="113" applyNumberFormat="0" applyAlignment="0" applyProtection="0"/>
    <xf numFmtId="0" fontId="46" fillId="8" borderId="113" applyNumberFormat="0" applyAlignment="0" applyProtection="0"/>
    <xf numFmtId="0" fontId="33" fillId="24" borderId="114" applyNumberFormat="0" applyFont="0" applyAlignment="0" applyProtection="0"/>
    <xf numFmtId="0" fontId="39" fillId="21" borderId="113" applyNumberFormat="0" applyAlignment="0" applyProtection="0"/>
    <xf numFmtId="0" fontId="46" fillId="8" borderId="113" applyNumberFormat="0" applyAlignment="0" applyProtection="0"/>
    <xf numFmtId="0" fontId="107" fillId="8" borderId="113" applyNumberFormat="0" applyAlignment="0" applyProtection="0"/>
    <xf numFmtId="0" fontId="100" fillId="21" borderId="113" applyNumberFormat="0" applyAlignment="0" applyProtection="0"/>
    <xf numFmtId="0" fontId="39" fillId="21" borderId="113" applyNumberFormat="0" applyAlignment="0" applyProtection="0"/>
    <xf numFmtId="0" fontId="39" fillId="21" borderId="113" applyNumberFormat="0" applyAlignment="0" applyProtection="0"/>
    <xf numFmtId="0" fontId="49" fillId="21" borderId="115" applyNumberFormat="0" applyAlignment="0" applyProtection="0"/>
    <xf numFmtId="0" fontId="51" fillId="0" borderId="116" applyNumberFormat="0" applyFill="0" applyAlignment="0" applyProtection="0"/>
    <xf numFmtId="0" fontId="33" fillId="24" borderId="114" applyNumberFormat="0" applyFont="0" applyAlignment="0" applyProtection="0"/>
    <xf numFmtId="0" fontId="83" fillId="21" borderId="115" applyNumberFormat="0" applyAlignment="0" applyProtection="0"/>
    <xf numFmtId="0" fontId="33" fillId="24" borderId="114" applyNumberFormat="0" applyFont="0" applyAlignment="0" applyProtection="0"/>
    <xf numFmtId="0" fontId="46" fillId="8" borderId="113" applyNumberFormat="0" applyAlignment="0" applyProtection="0"/>
    <xf numFmtId="0" fontId="46" fillId="8" borderId="113" applyNumberFormat="0" applyAlignment="0" applyProtection="0"/>
    <xf numFmtId="0" fontId="111" fillId="0" borderId="116" applyNumberFormat="0" applyFill="0" applyAlignment="0" applyProtection="0"/>
    <xf numFmtId="0" fontId="33" fillId="24" borderId="114" applyNumberFormat="0" applyFont="0" applyAlignment="0" applyProtection="0"/>
    <xf numFmtId="0" fontId="39" fillId="21" borderId="113" applyNumberFormat="0" applyAlignment="0" applyProtection="0"/>
    <xf numFmtId="0" fontId="33" fillId="24" borderId="114" applyNumberFormat="0" applyFont="0" applyAlignment="0" applyProtection="0"/>
    <xf numFmtId="0" fontId="51" fillId="0" borderId="116" applyNumberFormat="0" applyFill="0" applyAlignment="0" applyProtection="0"/>
    <xf numFmtId="0" fontId="51" fillId="0" borderId="116" applyNumberFormat="0" applyFill="0" applyAlignment="0" applyProtection="0"/>
    <xf numFmtId="0" fontId="39" fillId="21" borderId="113" applyNumberFormat="0" applyAlignment="0" applyProtection="0"/>
    <xf numFmtId="0" fontId="33" fillId="24" borderId="114" applyNumberFormat="0" applyFont="0" applyAlignment="0" applyProtection="0"/>
    <xf numFmtId="0" fontId="32" fillId="24" borderId="114" applyNumberFormat="0" applyFont="0" applyAlignment="0" applyProtection="0"/>
    <xf numFmtId="0" fontId="51" fillId="0" borderId="116" applyNumberFormat="0" applyFill="0" applyAlignment="0" applyProtection="0"/>
    <xf numFmtId="0" fontId="46" fillId="8" borderId="113" applyNumberFormat="0" applyAlignment="0" applyProtection="0"/>
    <xf numFmtId="0" fontId="88" fillId="0" borderId="116" applyNumberFormat="0" applyFill="0" applyAlignment="0" applyProtection="0"/>
    <xf numFmtId="0" fontId="83" fillId="21" borderId="115" applyNumberFormat="0" applyAlignment="0" applyProtection="0"/>
    <xf numFmtId="0" fontId="84" fillId="21" borderId="113" applyNumberFormat="0" applyAlignment="0" applyProtection="0"/>
    <xf numFmtId="0" fontId="46" fillId="8" borderId="113" applyNumberFormat="0" applyAlignment="0" applyProtection="0"/>
    <xf numFmtId="0" fontId="33" fillId="24" borderId="114" applyNumberFormat="0" applyFont="0" applyAlignment="0" applyProtection="0"/>
    <xf numFmtId="0" fontId="49" fillId="21" borderId="115" applyNumberFormat="0" applyAlignment="0" applyProtection="0"/>
    <xf numFmtId="0" fontId="88" fillId="0" borderId="116" applyNumberFormat="0" applyFill="0" applyAlignment="0" applyProtection="0"/>
    <xf numFmtId="0" fontId="39" fillId="21" borderId="113" applyNumberFormat="0" applyAlignment="0" applyProtection="0"/>
    <xf numFmtId="0" fontId="33" fillId="24" borderId="114" applyNumberFormat="0" applyFont="0" applyAlignment="0" applyProtection="0"/>
    <xf numFmtId="0" fontId="88" fillId="0" borderId="116" applyNumberFormat="0" applyFill="0" applyAlignment="0" applyProtection="0"/>
    <xf numFmtId="0" fontId="110" fillId="21" borderId="115" applyNumberFormat="0" applyAlignment="0" applyProtection="0"/>
    <xf numFmtId="0" fontId="51" fillId="0" borderId="121" applyNumberFormat="0" applyFill="0" applyAlignment="0" applyProtection="0"/>
    <xf numFmtId="0" fontId="33" fillId="24" borderId="119" applyNumberFormat="0" applyFont="0" applyAlignment="0" applyProtection="0"/>
    <xf numFmtId="0" fontId="46" fillId="8" borderId="113" applyNumberFormat="0" applyAlignment="0" applyProtection="0"/>
    <xf numFmtId="0" fontId="33" fillId="24" borderId="114" applyNumberFormat="0" applyFont="0" applyAlignment="0" applyProtection="0"/>
    <xf numFmtId="0" fontId="32" fillId="24" borderId="114" applyNumberFormat="0" applyFont="0" applyAlignment="0" applyProtection="0"/>
    <xf numFmtId="0" fontId="111" fillId="0" borderId="116" applyNumberFormat="0" applyFill="0" applyAlignment="0" applyProtection="0"/>
    <xf numFmtId="0" fontId="39" fillId="21" borderId="118" applyNumberFormat="0" applyAlignment="0" applyProtection="0"/>
    <xf numFmtId="0" fontId="49" fillId="21" borderId="120" applyNumberFormat="0" applyAlignment="0" applyProtection="0"/>
    <xf numFmtId="0" fontId="84" fillId="21" borderId="113" applyNumberFormat="0" applyAlignment="0" applyProtection="0"/>
    <xf numFmtId="0" fontId="49" fillId="21" borderId="115" applyNumberFormat="0" applyAlignment="0" applyProtection="0"/>
    <xf numFmtId="0" fontId="83" fillId="21" borderId="115" applyNumberFormat="0" applyAlignment="0" applyProtection="0"/>
    <xf numFmtId="0" fontId="81" fillId="24" borderId="114" applyNumberFormat="0" applyFont="0" applyAlignment="0" applyProtection="0"/>
    <xf numFmtId="0" fontId="83" fillId="21" borderId="115" applyNumberFormat="0" applyAlignment="0" applyProtection="0"/>
    <xf numFmtId="0" fontId="82" fillId="8" borderId="113" applyNumberFormat="0" applyAlignment="0" applyProtection="0"/>
    <xf numFmtId="0" fontId="82" fillId="8" borderId="113" applyNumberFormat="0" applyAlignment="0" applyProtection="0"/>
    <xf numFmtId="0" fontId="49" fillId="21" borderId="115" applyNumberFormat="0" applyAlignment="0" applyProtection="0"/>
    <xf numFmtId="0" fontId="39" fillId="21" borderId="113" applyNumberFormat="0" applyAlignment="0" applyProtection="0"/>
    <xf numFmtId="0" fontId="39" fillId="21" borderId="113" applyNumberFormat="0" applyAlignment="0" applyProtection="0"/>
    <xf numFmtId="0" fontId="49" fillId="21" borderId="115" applyNumberFormat="0" applyAlignment="0" applyProtection="0"/>
    <xf numFmtId="0" fontId="39" fillId="21" borderId="113" applyNumberFormat="0" applyAlignment="0" applyProtection="0"/>
    <xf numFmtId="0" fontId="39" fillId="21" borderId="118" applyNumberFormat="0" applyAlignment="0" applyProtection="0"/>
    <xf numFmtId="0" fontId="51" fillId="0" borderId="121" applyNumberFormat="0" applyFill="0" applyAlignment="0" applyProtection="0"/>
    <xf numFmtId="0" fontId="46" fillId="8" borderId="118" applyNumberFormat="0" applyAlignment="0" applyProtection="0"/>
    <xf numFmtId="0" fontId="107" fillId="8" borderId="118" applyNumberFormat="0" applyAlignment="0" applyProtection="0"/>
    <xf numFmtId="0" fontId="46" fillId="8" borderId="118" applyNumberFormat="0" applyAlignment="0" applyProtection="0"/>
    <xf numFmtId="0" fontId="33" fillId="24" borderId="119" applyNumberFormat="0" applyFont="0" applyAlignment="0" applyProtection="0"/>
    <xf numFmtId="0" fontId="49" fillId="21" borderId="120" applyNumberFormat="0" applyAlignment="0" applyProtection="0"/>
    <xf numFmtId="0" fontId="46" fillId="8" borderId="118" applyNumberFormat="0" applyAlignment="0" applyProtection="0"/>
    <xf numFmtId="0" fontId="39" fillId="21" borderId="118" applyNumberFormat="0" applyAlignment="0" applyProtection="0"/>
    <xf numFmtId="0" fontId="39" fillId="21" borderId="113" applyNumberFormat="0" applyAlignment="0" applyProtection="0"/>
    <xf numFmtId="0" fontId="46" fillId="8" borderId="113" applyNumberFormat="0" applyAlignment="0" applyProtection="0"/>
    <xf numFmtId="0" fontId="32" fillId="24" borderId="114" applyNumberFormat="0" applyFont="0" applyAlignment="0" applyProtection="0"/>
    <xf numFmtId="0" fontId="88" fillId="0" borderId="116" applyNumberFormat="0" applyFill="0" applyAlignment="0" applyProtection="0"/>
    <xf numFmtId="0" fontId="49" fillId="21" borderId="115" applyNumberFormat="0" applyAlignment="0" applyProtection="0"/>
    <xf numFmtId="0" fontId="39" fillId="21" borderId="113" applyNumberFormat="0" applyAlignment="0" applyProtection="0"/>
    <xf numFmtId="0" fontId="33" fillId="24" borderId="114" applyNumberFormat="0" applyFont="0" applyAlignment="0" applyProtection="0"/>
    <xf numFmtId="0" fontId="39" fillId="21" borderId="113" applyNumberFormat="0" applyAlignment="0" applyProtection="0"/>
    <xf numFmtId="0" fontId="46" fillId="8" borderId="113" applyNumberFormat="0" applyAlignment="0" applyProtection="0"/>
    <xf numFmtId="0" fontId="82" fillId="8" borderId="113" applyNumberFormat="0" applyAlignment="0" applyProtection="0"/>
    <xf numFmtId="0" fontId="46" fillId="8" borderId="113" applyNumberFormat="0" applyAlignment="0" applyProtection="0"/>
    <xf numFmtId="0" fontId="33" fillId="24" borderId="114" applyNumberFormat="0" applyFont="0" applyAlignment="0" applyProtection="0"/>
    <xf numFmtId="0" fontId="46" fillId="8" borderId="113" applyNumberFormat="0" applyAlignment="0" applyProtection="0"/>
    <xf numFmtId="0" fontId="33" fillId="24" borderId="114" applyNumberFormat="0" applyFont="0" applyAlignment="0" applyProtection="0"/>
    <xf numFmtId="0" fontId="49" fillId="21" borderId="115" applyNumberFormat="0" applyAlignment="0" applyProtection="0"/>
    <xf numFmtId="0" fontId="46" fillId="8" borderId="113" applyNumberFormat="0" applyAlignment="0" applyProtection="0"/>
    <xf numFmtId="0" fontId="33" fillId="24" borderId="114" applyNumberFormat="0" applyFont="0" applyAlignment="0" applyProtection="0"/>
    <xf numFmtId="0" fontId="51" fillId="0" borderId="116" applyNumberFormat="0" applyFill="0" applyAlignment="0" applyProtection="0"/>
    <xf numFmtId="0" fontId="39" fillId="21" borderId="113" applyNumberFormat="0" applyAlignment="0" applyProtection="0"/>
    <xf numFmtId="0" fontId="33" fillId="24" borderId="114" applyNumberFormat="0" applyFont="0" applyAlignment="0" applyProtection="0"/>
    <xf numFmtId="0" fontId="39" fillId="21" borderId="113" applyNumberFormat="0" applyAlignment="0" applyProtection="0"/>
    <xf numFmtId="0" fontId="39" fillId="21" borderId="113" applyNumberFormat="0" applyAlignment="0" applyProtection="0"/>
    <xf numFmtId="0" fontId="46" fillId="8" borderId="113" applyNumberFormat="0" applyAlignment="0" applyProtection="0"/>
    <xf numFmtId="0" fontId="39" fillId="21" borderId="113" applyNumberFormat="0" applyAlignment="0" applyProtection="0"/>
    <xf numFmtId="0" fontId="49" fillId="21" borderId="115" applyNumberFormat="0" applyAlignment="0" applyProtection="0"/>
    <xf numFmtId="0" fontId="51" fillId="0" borderId="116" applyNumberFormat="0" applyFill="0" applyAlignment="0" applyProtection="0"/>
    <xf numFmtId="0" fontId="33" fillId="24" borderId="114" applyNumberFormat="0" applyFont="0" applyAlignment="0" applyProtection="0"/>
    <xf numFmtId="0" fontId="83" fillId="21" borderId="115" applyNumberFormat="0" applyAlignment="0" applyProtection="0"/>
    <xf numFmtId="0" fontId="39" fillId="21" borderId="113" applyNumberFormat="0" applyAlignment="0" applyProtection="0"/>
    <xf numFmtId="0" fontId="82" fillId="8" borderId="113" applyNumberFormat="0" applyAlignment="0" applyProtection="0"/>
    <xf numFmtId="0" fontId="39" fillId="21" borderId="113" applyNumberFormat="0" applyAlignment="0" applyProtection="0"/>
    <xf numFmtId="0" fontId="82" fillId="8" borderId="113" applyNumberFormat="0" applyAlignment="0" applyProtection="0"/>
    <xf numFmtId="0" fontId="83" fillId="21" borderId="115" applyNumberFormat="0" applyAlignment="0" applyProtection="0"/>
    <xf numFmtId="0" fontId="84" fillId="21" borderId="113" applyNumberFormat="0" applyAlignment="0" applyProtection="0"/>
    <xf numFmtId="0" fontId="88" fillId="0" borderId="116" applyNumberFormat="0" applyFill="0" applyAlignment="0" applyProtection="0"/>
    <xf numFmtId="0" fontId="32" fillId="24" borderId="114" applyNumberFormat="0" applyFont="0" applyAlignment="0" applyProtection="0"/>
    <xf numFmtId="0" fontId="46" fillId="8" borderId="113" applyNumberFormat="0" applyAlignment="0" applyProtection="0"/>
    <xf numFmtId="0" fontId="84" fillId="21" borderId="113" applyNumberFormat="0" applyAlignment="0" applyProtection="0"/>
    <xf numFmtId="0" fontId="46" fillId="8" borderId="113" applyNumberFormat="0" applyAlignment="0" applyProtection="0"/>
    <xf numFmtId="0" fontId="51" fillId="0" borderId="116" applyNumberFormat="0" applyFill="0" applyAlignment="0" applyProtection="0"/>
    <xf numFmtId="0" fontId="32" fillId="24" borderId="114" applyNumberFormat="0" applyFont="0" applyAlignment="0" applyProtection="0"/>
    <xf numFmtId="0" fontId="49" fillId="21" borderId="115" applyNumberFormat="0" applyAlignment="0" applyProtection="0"/>
    <xf numFmtId="0" fontId="32" fillId="24" borderId="114" applyNumberFormat="0" applyFont="0" applyAlignment="0" applyProtection="0"/>
    <xf numFmtId="0" fontId="32" fillId="24" borderId="114" applyNumberFormat="0" applyFont="0" applyAlignment="0" applyProtection="0"/>
    <xf numFmtId="0" fontId="51" fillId="0" borderId="116" applyNumberFormat="0" applyFill="0" applyAlignment="0" applyProtection="0"/>
    <xf numFmtId="0" fontId="46" fillId="8" borderId="113" applyNumberFormat="0" applyAlignment="0" applyProtection="0"/>
    <xf numFmtId="0" fontId="51" fillId="0" borderId="116" applyNumberFormat="0" applyFill="0" applyAlignment="0" applyProtection="0"/>
    <xf numFmtId="0" fontId="110" fillId="21" borderId="115" applyNumberFormat="0" applyAlignment="0" applyProtection="0"/>
    <xf numFmtId="0" fontId="107" fillId="8" borderId="113" applyNumberFormat="0" applyAlignment="0" applyProtection="0"/>
    <xf numFmtId="0" fontId="33" fillId="24" borderId="114" applyNumberFormat="0" applyFont="0" applyAlignment="0" applyProtection="0"/>
    <xf numFmtId="0" fontId="82" fillId="8" borderId="113" applyNumberFormat="0" applyAlignment="0" applyProtection="0"/>
    <xf numFmtId="0" fontId="39" fillId="21" borderId="113" applyNumberFormat="0" applyAlignment="0" applyProtection="0"/>
    <xf numFmtId="0" fontId="82" fillId="8" borderId="113" applyNumberFormat="0" applyAlignment="0" applyProtection="0"/>
    <xf numFmtId="0" fontId="83" fillId="21" borderId="115" applyNumberFormat="0" applyAlignment="0" applyProtection="0"/>
    <xf numFmtId="0" fontId="84" fillId="21" borderId="113" applyNumberFormat="0" applyAlignment="0" applyProtection="0"/>
    <xf numFmtId="0" fontId="88" fillId="0" borderId="116" applyNumberFormat="0" applyFill="0" applyAlignment="0" applyProtection="0"/>
    <xf numFmtId="0" fontId="32" fillId="24" borderId="114" applyNumberFormat="0" applyFont="0" applyAlignment="0" applyProtection="0"/>
    <xf numFmtId="0" fontId="46" fillId="8" borderId="113" applyNumberFormat="0" applyAlignment="0" applyProtection="0"/>
    <xf numFmtId="0" fontId="84" fillId="21" borderId="113" applyNumberFormat="0" applyAlignment="0" applyProtection="0"/>
    <xf numFmtId="0" fontId="46" fillId="8" borderId="113" applyNumberFormat="0" applyAlignment="0" applyProtection="0"/>
    <xf numFmtId="0" fontId="51" fillId="0" borderId="116" applyNumberFormat="0" applyFill="0" applyAlignment="0" applyProtection="0"/>
    <xf numFmtId="0" fontId="32" fillId="24" borderId="114" applyNumberFormat="0" applyFont="0" applyAlignment="0" applyProtection="0"/>
    <xf numFmtId="0" fontId="49" fillId="21" borderId="115" applyNumberFormat="0" applyAlignment="0" applyProtection="0"/>
    <xf numFmtId="0" fontId="32" fillId="24" borderId="114" applyNumberFormat="0" applyFont="0" applyAlignment="0" applyProtection="0"/>
    <xf numFmtId="0" fontId="32" fillId="24" borderId="114" applyNumberFormat="0" applyFont="0" applyAlignment="0" applyProtection="0"/>
    <xf numFmtId="0" fontId="51" fillId="0" borderId="116" applyNumberFormat="0" applyFill="0" applyAlignment="0" applyProtection="0"/>
    <xf numFmtId="0" fontId="46" fillId="8" borderId="113" applyNumberFormat="0" applyAlignment="0" applyProtection="0"/>
    <xf numFmtId="0" fontId="39" fillId="21" borderId="118" applyNumberFormat="0" applyAlignment="0" applyProtection="0"/>
    <xf numFmtId="0" fontId="33" fillId="24" borderId="119" applyNumberFormat="0" applyFont="0" applyAlignment="0" applyProtection="0"/>
    <xf numFmtId="0" fontId="51" fillId="0" borderId="121" applyNumberFormat="0" applyFill="0" applyAlignment="0" applyProtection="0"/>
    <xf numFmtId="0" fontId="46" fillId="8" borderId="118" applyNumberFormat="0" applyAlignment="0" applyProtection="0"/>
    <xf numFmtId="0" fontId="46" fillId="8" borderId="118" applyNumberFormat="0" applyAlignment="0" applyProtection="0"/>
    <xf numFmtId="0" fontId="88" fillId="0" borderId="121" applyNumberFormat="0" applyFill="0" applyAlignment="0" applyProtection="0"/>
    <xf numFmtId="0" fontId="32" fillId="24" borderId="119" applyNumberFormat="0" applyFont="0" applyAlignment="0" applyProtection="0"/>
    <xf numFmtId="0" fontId="33" fillId="24" borderId="119" applyNumberFormat="0" applyFont="0" applyAlignment="0" applyProtection="0"/>
    <xf numFmtId="0" fontId="33" fillId="24" borderId="119" applyNumberFormat="0" applyFont="0" applyAlignment="0" applyProtection="0"/>
    <xf numFmtId="0" fontId="33" fillId="24" borderId="119" applyNumberFormat="0" applyFont="0" applyAlignment="0" applyProtection="0"/>
    <xf numFmtId="0" fontId="49" fillId="21" borderId="120" applyNumberFormat="0" applyAlignment="0" applyProtection="0"/>
    <xf numFmtId="0" fontId="39" fillId="21" borderId="118" applyNumberFormat="0" applyAlignment="0" applyProtection="0"/>
    <xf numFmtId="0" fontId="39" fillId="21" borderId="118" applyNumberFormat="0" applyAlignment="0" applyProtection="0"/>
    <xf numFmtId="0" fontId="84" fillId="21" borderId="118" applyNumberFormat="0" applyAlignment="0" applyProtection="0"/>
    <xf numFmtId="0" fontId="82" fillId="8" borderId="118" applyNumberFormat="0" applyAlignment="0" applyProtection="0"/>
    <xf numFmtId="0" fontId="46" fillId="8" borderId="118" applyNumberFormat="0" applyAlignment="0" applyProtection="0"/>
    <xf numFmtId="0" fontId="33" fillId="24" borderId="119" applyNumberFormat="0" applyFont="0" applyAlignment="0" applyProtection="0"/>
    <xf numFmtId="0" fontId="39" fillId="21" borderId="118" applyNumberFormat="0" applyAlignment="0" applyProtection="0"/>
    <xf numFmtId="0" fontId="46" fillId="8" borderId="118" applyNumberFormat="0" applyAlignment="0" applyProtection="0"/>
    <xf numFmtId="0" fontId="107" fillId="8" borderId="118" applyNumberFormat="0" applyAlignment="0" applyProtection="0"/>
    <xf numFmtId="0" fontId="100" fillId="21" borderId="118" applyNumberFormat="0" applyAlignment="0" applyProtection="0"/>
    <xf numFmtId="0" fontId="39" fillId="21" borderId="118" applyNumberFormat="0" applyAlignment="0" applyProtection="0"/>
    <xf numFmtId="0" fontId="39" fillId="21" borderId="118" applyNumberFormat="0" applyAlignment="0" applyProtection="0"/>
    <xf numFmtId="0" fontId="49" fillId="21" borderId="120" applyNumberFormat="0" applyAlignment="0" applyProtection="0"/>
    <xf numFmtId="0" fontId="51" fillId="0" borderId="121" applyNumberFormat="0" applyFill="0" applyAlignment="0" applyProtection="0"/>
    <xf numFmtId="0" fontId="33" fillId="24" borderId="119" applyNumberFormat="0" applyFont="0" applyAlignment="0" applyProtection="0"/>
    <xf numFmtId="0" fontId="83" fillId="21" borderId="120" applyNumberFormat="0" applyAlignment="0" applyProtection="0"/>
    <xf numFmtId="0" fontId="33" fillId="24" borderId="119" applyNumberFormat="0" applyFont="0" applyAlignment="0" applyProtection="0"/>
    <xf numFmtId="0" fontId="46" fillId="8" borderId="118" applyNumberFormat="0" applyAlignment="0" applyProtection="0"/>
    <xf numFmtId="0" fontId="46" fillId="8" borderId="118" applyNumberFormat="0" applyAlignment="0" applyProtection="0"/>
    <xf numFmtId="0" fontId="111" fillId="0" borderId="121" applyNumberFormat="0" applyFill="0" applyAlignment="0" applyProtection="0"/>
    <xf numFmtId="0" fontId="33" fillId="24" borderId="119" applyNumberFormat="0" applyFont="0" applyAlignment="0" applyProtection="0"/>
    <xf numFmtId="0" fontId="39" fillId="21" borderId="118" applyNumberFormat="0" applyAlignment="0" applyProtection="0"/>
    <xf numFmtId="0" fontId="33" fillId="24" borderId="119" applyNumberFormat="0" applyFont="0" applyAlignment="0" applyProtection="0"/>
    <xf numFmtId="0" fontId="51" fillId="0" borderId="121" applyNumberFormat="0" applyFill="0" applyAlignment="0" applyProtection="0"/>
    <xf numFmtId="0" fontId="51" fillId="0" borderId="121" applyNumberFormat="0" applyFill="0" applyAlignment="0" applyProtection="0"/>
    <xf numFmtId="0" fontId="39" fillId="21" borderId="118" applyNumberFormat="0" applyAlignment="0" applyProtection="0"/>
    <xf numFmtId="0" fontId="33" fillId="24" borderId="119" applyNumberFormat="0" applyFont="0" applyAlignment="0" applyProtection="0"/>
    <xf numFmtId="0" fontId="32" fillId="24" borderId="119" applyNumberFormat="0" applyFont="0" applyAlignment="0" applyProtection="0"/>
    <xf numFmtId="0" fontId="51" fillId="0" borderId="121" applyNumberFormat="0" applyFill="0" applyAlignment="0" applyProtection="0"/>
    <xf numFmtId="0" fontId="46" fillId="8" borderId="118" applyNumberFormat="0" applyAlignment="0" applyProtection="0"/>
    <xf numFmtId="0" fontId="88" fillId="0" borderId="121" applyNumberFormat="0" applyFill="0" applyAlignment="0" applyProtection="0"/>
    <xf numFmtId="0" fontId="83" fillId="21" borderId="120" applyNumberFormat="0" applyAlignment="0" applyProtection="0"/>
    <xf numFmtId="0" fontId="84" fillId="21" borderId="118" applyNumberFormat="0" applyAlignment="0" applyProtection="0"/>
    <xf numFmtId="0" fontId="46" fillId="8" borderId="118" applyNumberFormat="0" applyAlignment="0" applyProtection="0"/>
    <xf numFmtId="0" fontId="33" fillId="24" borderId="119" applyNumberFormat="0" applyFont="0" applyAlignment="0" applyProtection="0"/>
    <xf numFmtId="0" fontId="49" fillId="21" borderId="120" applyNumberFormat="0" applyAlignment="0" applyProtection="0"/>
    <xf numFmtId="0" fontId="88" fillId="0" borderId="121" applyNumberFormat="0" applyFill="0" applyAlignment="0" applyProtection="0"/>
    <xf numFmtId="0" fontId="39" fillId="21" borderId="118" applyNumberFormat="0" applyAlignment="0" applyProtection="0"/>
    <xf numFmtId="0" fontId="33" fillId="24" borderId="119" applyNumberFormat="0" applyFont="0" applyAlignment="0" applyProtection="0"/>
    <xf numFmtId="0" fontId="88" fillId="0" borderId="121" applyNumberFormat="0" applyFill="0" applyAlignment="0" applyProtection="0"/>
    <xf numFmtId="0" fontId="110" fillId="21" borderId="120" applyNumberFormat="0" applyAlignment="0" applyProtection="0"/>
    <xf numFmtId="0" fontId="46" fillId="8" borderId="118" applyNumberFormat="0" applyAlignment="0" applyProtection="0"/>
    <xf numFmtId="0" fontId="33" fillId="24" borderId="119" applyNumberFormat="0" applyFont="0" applyAlignment="0" applyProtection="0"/>
    <xf numFmtId="0" fontId="32" fillId="24" borderId="119" applyNumberFormat="0" applyFont="0" applyAlignment="0" applyProtection="0"/>
    <xf numFmtId="0" fontId="111" fillId="0" borderId="121" applyNumberFormat="0" applyFill="0" applyAlignment="0" applyProtection="0"/>
    <xf numFmtId="0" fontId="84" fillId="21" borderId="118" applyNumberFormat="0" applyAlignment="0" applyProtection="0"/>
    <xf numFmtId="0" fontId="49" fillId="21" borderId="120" applyNumberFormat="0" applyAlignment="0" applyProtection="0"/>
    <xf numFmtId="0" fontId="83" fillId="21" borderId="120" applyNumberFormat="0" applyAlignment="0" applyProtection="0"/>
    <xf numFmtId="0" fontId="81" fillId="24" borderId="119" applyNumberFormat="0" applyFont="0" applyAlignment="0" applyProtection="0"/>
    <xf numFmtId="0" fontId="83" fillId="21" borderId="120" applyNumberFormat="0" applyAlignment="0" applyProtection="0"/>
    <xf numFmtId="0" fontId="82" fillId="8" borderId="118" applyNumberFormat="0" applyAlignment="0" applyProtection="0"/>
    <xf numFmtId="0" fontId="82" fillId="8" borderId="118" applyNumberFormat="0" applyAlignment="0" applyProtection="0"/>
    <xf numFmtId="0" fontId="49" fillId="21" borderId="120" applyNumberFormat="0" applyAlignment="0" applyProtection="0"/>
    <xf numFmtId="0" fontId="39" fillId="21" borderId="118" applyNumberFormat="0" applyAlignment="0" applyProtection="0"/>
    <xf numFmtId="0" fontId="39" fillId="21" borderId="118" applyNumberFormat="0" applyAlignment="0" applyProtection="0"/>
    <xf numFmtId="0" fontId="49" fillId="21" borderId="120" applyNumberFormat="0" applyAlignment="0" applyProtection="0"/>
    <xf numFmtId="0" fontId="39" fillId="21" borderId="118" applyNumberFormat="0" applyAlignment="0" applyProtection="0"/>
    <xf numFmtId="0" fontId="39" fillId="21" borderId="118" applyNumberFormat="0" applyAlignment="0" applyProtection="0"/>
    <xf numFmtId="0" fontId="46" fillId="8" borderId="118" applyNumberFormat="0" applyAlignment="0" applyProtection="0"/>
    <xf numFmtId="0" fontId="32" fillId="24" borderId="119" applyNumberFormat="0" applyFont="0" applyAlignment="0" applyProtection="0"/>
    <xf numFmtId="0" fontId="88" fillId="0" borderId="121" applyNumberFormat="0" applyFill="0" applyAlignment="0" applyProtection="0"/>
    <xf numFmtId="0" fontId="49" fillId="21" borderId="120" applyNumberFormat="0" applyAlignment="0" applyProtection="0"/>
    <xf numFmtId="0" fontId="39" fillId="21" borderId="118" applyNumberFormat="0" applyAlignment="0" applyProtection="0"/>
    <xf numFmtId="0" fontId="33" fillId="24" borderId="119" applyNumberFormat="0" applyFont="0" applyAlignment="0" applyProtection="0"/>
    <xf numFmtId="0" fontId="39" fillId="21" borderId="118" applyNumberFormat="0" applyAlignment="0" applyProtection="0"/>
    <xf numFmtId="0" fontId="46" fillId="8" borderId="118" applyNumberFormat="0" applyAlignment="0" applyProtection="0"/>
    <xf numFmtId="0" fontId="82" fillId="8" borderId="118" applyNumberFormat="0" applyAlignment="0" applyProtection="0"/>
    <xf numFmtId="0" fontId="46" fillId="8" borderId="118" applyNumberFormat="0" applyAlignment="0" applyProtection="0"/>
    <xf numFmtId="0" fontId="33" fillId="24" borderId="119" applyNumberFormat="0" applyFont="0" applyAlignment="0" applyProtection="0"/>
    <xf numFmtId="0" fontId="46" fillId="8" borderId="118" applyNumberFormat="0" applyAlignment="0" applyProtection="0"/>
    <xf numFmtId="0" fontId="33" fillId="24" borderId="119" applyNumberFormat="0" applyFont="0" applyAlignment="0" applyProtection="0"/>
    <xf numFmtId="0" fontId="49" fillId="21" borderId="120" applyNumberFormat="0" applyAlignment="0" applyProtection="0"/>
    <xf numFmtId="0" fontId="46" fillId="8" borderId="118" applyNumberFormat="0" applyAlignment="0" applyProtection="0"/>
    <xf numFmtId="0" fontId="33" fillId="24" borderId="119" applyNumberFormat="0" applyFont="0" applyAlignment="0" applyProtection="0"/>
    <xf numFmtId="0" fontId="51" fillId="0" borderId="121" applyNumberFormat="0" applyFill="0" applyAlignment="0" applyProtection="0"/>
    <xf numFmtId="0" fontId="39" fillId="21" borderId="118" applyNumberFormat="0" applyAlignment="0" applyProtection="0"/>
    <xf numFmtId="0" fontId="33" fillId="24" borderId="119" applyNumberFormat="0" applyFont="0" applyAlignment="0" applyProtection="0"/>
    <xf numFmtId="0" fontId="39" fillId="21" borderId="118" applyNumberFormat="0" applyAlignment="0" applyProtection="0"/>
    <xf numFmtId="0" fontId="39" fillId="21" borderId="118" applyNumberFormat="0" applyAlignment="0" applyProtection="0"/>
    <xf numFmtId="0" fontId="46" fillId="8" borderId="118" applyNumberFormat="0" applyAlignment="0" applyProtection="0"/>
    <xf numFmtId="0" fontId="39" fillId="21" borderId="118" applyNumberFormat="0" applyAlignment="0" applyProtection="0"/>
    <xf numFmtId="0" fontId="49" fillId="21" borderId="120" applyNumberFormat="0" applyAlignment="0" applyProtection="0"/>
    <xf numFmtId="0" fontId="51" fillId="0" borderId="121" applyNumberFormat="0" applyFill="0" applyAlignment="0" applyProtection="0"/>
    <xf numFmtId="0" fontId="33" fillId="24" borderId="119" applyNumberFormat="0" applyFont="0" applyAlignment="0" applyProtection="0"/>
    <xf numFmtId="0" fontId="83" fillId="21" borderId="120" applyNumberFormat="0" applyAlignment="0" applyProtection="0"/>
    <xf numFmtId="0" fontId="39" fillId="21" borderId="118" applyNumberFormat="0" applyAlignment="0" applyProtection="0"/>
    <xf numFmtId="0" fontId="82" fillId="8" borderId="118" applyNumberFormat="0" applyAlignment="0" applyProtection="0"/>
    <xf numFmtId="0" fontId="39" fillId="21" borderId="118" applyNumberFormat="0" applyAlignment="0" applyProtection="0"/>
    <xf numFmtId="0" fontId="82" fillId="8" borderId="118" applyNumberFormat="0" applyAlignment="0" applyProtection="0"/>
    <xf numFmtId="0" fontId="83" fillId="21" borderId="120" applyNumberFormat="0" applyAlignment="0" applyProtection="0"/>
    <xf numFmtId="0" fontId="84" fillId="21" borderId="118" applyNumberFormat="0" applyAlignment="0" applyProtection="0"/>
    <xf numFmtId="0" fontId="88" fillId="0" borderId="121" applyNumberFormat="0" applyFill="0" applyAlignment="0" applyProtection="0"/>
    <xf numFmtId="0" fontId="32" fillId="24" borderId="119" applyNumberFormat="0" applyFont="0" applyAlignment="0" applyProtection="0"/>
    <xf numFmtId="0" fontId="46" fillId="8" borderId="118" applyNumberFormat="0" applyAlignment="0" applyProtection="0"/>
    <xf numFmtId="0" fontId="84" fillId="21" borderId="118" applyNumberFormat="0" applyAlignment="0" applyProtection="0"/>
    <xf numFmtId="0" fontId="46" fillId="8" borderId="118" applyNumberFormat="0" applyAlignment="0" applyProtection="0"/>
    <xf numFmtId="0" fontId="51" fillId="0" borderId="121" applyNumberFormat="0" applyFill="0" applyAlignment="0" applyProtection="0"/>
    <xf numFmtId="0" fontId="32" fillId="24" borderId="119" applyNumberFormat="0" applyFont="0" applyAlignment="0" applyProtection="0"/>
    <xf numFmtId="0" fontId="49" fillId="21" borderId="120" applyNumberFormat="0" applyAlignment="0" applyProtection="0"/>
    <xf numFmtId="0" fontId="32" fillId="24" borderId="119" applyNumberFormat="0" applyFont="0" applyAlignment="0" applyProtection="0"/>
    <xf numFmtId="0" fontId="32" fillId="24" borderId="119" applyNumberFormat="0" applyFont="0" applyAlignment="0" applyProtection="0"/>
    <xf numFmtId="0" fontId="51" fillId="0" borderId="121" applyNumberFormat="0" applyFill="0" applyAlignment="0" applyProtection="0"/>
    <xf numFmtId="0" fontId="46" fillId="8" borderId="118" applyNumberFormat="0" applyAlignment="0" applyProtection="0"/>
    <xf numFmtId="0" fontId="51" fillId="0" borderId="121" applyNumberFormat="0" applyFill="0" applyAlignment="0" applyProtection="0"/>
    <xf numFmtId="0" fontId="110" fillId="21" borderId="120" applyNumberFormat="0" applyAlignment="0" applyProtection="0"/>
    <xf numFmtId="0" fontId="107" fillId="8" borderId="118" applyNumberFormat="0" applyAlignment="0" applyProtection="0"/>
    <xf numFmtId="0" fontId="33" fillId="24" borderId="119" applyNumberFormat="0" applyFont="0" applyAlignment="0" applyProtection="0"/>
    <xf numFmtId="0" fontId="82" fillId="8" borderId="118" applyNumberFormat="0" applyAlignment="0" applyProtection="0"/>
    <xf numFmtId="0" fontId="39" fillId="21" borderId="118" applyNumberFormat="0" applyAlignment="0" applyProtection="0"/>
    <xf numFmtId="0" fontId="82" fillId="8" borderId="118" applyNumberFormat="0" applyAlignment="0" applyProtection="0"/>
    <xf numFmtId="0" fontId="83" fillId="21" borderId="120" applyNumberFormat="0" applyAlignment="0" applyProtection="0"/>
    <xf numFmtId="0" fontId="84" fillId="21" borderId="118" applyNumberFormat="0" applyAlignment="0" applyProtection="0"/>
    <xf numFmtId="0" fontId="88" fillId="0" borderId="121" applyNumberFormat="0" applyFill="0" applyAlignment="0" applyProtection="0"/>
    <xf numFmtId="0" fontId="32" fillId="24" borderId="119" applyNumberFormat="0" applyFont="0" applyAlignment="0" applyProtection="0"/>
    <xf numFmtId="0" fontId="46" fillId="8" borderId="118" applyNumberFormat="0" applyAlignment="0" applyProtection="0"/>
    <xf numFmtId="0" fontId="84" fillId="21" borderId="118" applyNumberFormat="0" applyAlignment="0" applyProtection="0"/>
    <xf numFmtId="0" fontId="46" fillId="8" borderId="118" applyNumberFormat="0" applyAlignment="0" applyProtection="0"/>
    <xf numFmtId="0" fontId="51" fillId="0" borderId="121" applyNumberFormat="0" applyFill="0" applyAlignment="0" applyProtection="0"/>
    <xf numFmtId="0" fontId="32" fillId="24" borderId="119" applyNumberFormat="0" applyFont="0" applyAlignment="0" applyProtection="0"/>
    <xf numFmtId="0" fontId="49" fillId="21" borderId="120" applyNumberFormat="0" applyAlignment="0" applyProtection="0"/>
    <xf numFmtId="0" fontId="32" fillId="24" borderId="119" applyNumberFormat="0" applyFont="0" applyAlignment="0" applyProtection="0"/>
    <xf numFmtId="0" fontId="32" fillId="24" borderId="119" applyNumberFormat="0" applyFont="0" applyAlignment="0" applyProtection="0"/>
    <xf numFmtId="0" fontId="51" fillId="0" borderId="121" applyNumberFormat="0" applyFill="0" applyAlignment="0" applyProtection="0"/>
    <xf numFmtId="0" fontId="46" fillId="8" borderId="118" applyNumberFormat="0" applyAlignment="0" applyProtection="0"/>
    <xf numFmtId="0" fontId="113"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32"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32" fillId="0" borderId="0"/>
    <xf numFmtId="0" fontId="95" fillId="0" borderId="0"/>
    <xf numFmtId="9"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3" fillId="0" borderId="0"/>
    <xf numFmtId="0" fontId="2" fillId="0" borderId="0"/>
    <xf numFmtId="0" fontId="2" fillId="0" borderId="0"/>
    <xf numFmtId="0" fontId="1" fillId="0" borderId="0"/>
  </cellStyleXfs>
  <cellXfs count="337">
    <xf numFmtId="0" fontId="0" fillId="0" borderId="0" xfId="0"/>
    <xf numFmtId="0" fontId="59" fillId="2" borderId="59" xfId="0" applyFont="1" applyFill="1" applyBorder="1" applyAlignment="1">
      <alignment horizontal="center" vertical="center" wrapText="1"/>
    </xf>
    <xf numFmtId="1" fontId="35" fillId="56" borderId="59" xfId="0" applyNumberFormat="1" applyFont="1" applyFill="1" applyBorder="1" applyAlignment="1">
      <alignment horizontal="center" vertical="top" wrapText="1"/>
    </xf>
    <xf numFmtId="1" fontId="35" fillId="2" borderId="59" xfId="0" applyNumberFormat="1" applyFont="1" applyFill="1" applyBorder="1" applyAlignment="1">
      <alignment horizontal="center" wrapText="1"/>
    </xf>
    <xf numFmtId="1" fontId="35" fillId="2" borderId="63" xfId="0" applyNumberFormat="1" applyFont="1" applyFill="1" applyBorder="1" applyAlignment="1">
      <alignment horizontal="center" vertical="top" wrapText="1"/>
    </xf>
    <xf numFmtId="165" fontId="59" fillId="2" borderId="59" xfId="0" applyNumberFormat="1" applyFont="1" applyFill="1" applyBorder="1" applyAlignment="1">
      <alignment horizontal="center"/>
    </xf>
    <xf numFmtId="165" fontId="35" fillId="56" borderId="59" xfId="0" applyNumberFormat="1" applyFont="1" applyFill="1" applyBorder="1" applyAlignment="1">
      <alignment horizontal="left" vertical="top" wrapText="1"/>
    </xf>
    <xf numFmtId="4" fontId="59" fillId="2" borderId="59" xfId="70" applyNumberFormat="1" applyFont="1" applyFill="1" applyBorder="1" applyAlignment="1">
      <alignment horizontal="center" vertical="center"/>
    </xf>
    <xf numFmtId="165" fontId="59" fillId="2" borderId="59" xfId="0" applyNumberFormat="1" applyFont="1" applyFill="1" applyBorder="1" applyAlignment="1">
      <alignment horizontal="left" vertical="top" wrapText="1"/>
    </xf>
    <xf numFmtId="1" fontId="59" fillId="2" borderId="59" xfId="0" applyNumberFormat="1" applyFont="1" applyFill="1" applyBorder="1" applyAlignment="1">
      <alignment horizontal="center" vertical="top" wrapText="1"/>
    </xf>
    <xf numFmtId="167" fontId="59" fillId="2" borderId="59" xfId="69" applyNumberFormat="1" applyFont="1" applyFill="1" applyBorder="1" applyAlignment="1">
      <alignment horizontal="center" vertical="center"/>
    </xf>
    <xf numFmtId="170" fontId="35" fillId="2" borderId="0" xfId="0" applyNumberFormat="1" applyFont="1" applyFill="1" applyAlignment="1">
      <alignment horizontal="center" vertical="center"/>
    </xf>
    <xf numFmtId="0" fontId="35" fillId="2" borderId="67" xfId="0" applyFont="1" applyFill="1" applyBorder="1" applyAlignment="1">
      <alignment horizontal="center" vertical="center" wrapText="1"/>
    </xf>
    <xf numFmtId="165" fontId="35" fillId="56" borderId="59" xfId="0" applyNumberFormat="1" applyFont="1" applyFill="1" applyBorder="1" applyAlignment="1">
      <alignment horizontal="center" vertical="top" wrapText="1"/>
    </xf>
    <xf numFmtId="165" fontId="35" fillId="2" borderId="59" xfId="0" quotePrefix="1" applyNumberFormat="1" applyFont="1" applyFill="1" applyBorder="1" applyAlignment="1">
      <alignment horizontal="center" vertical="top" wrapText="1"/>
    </xf>
    <xf numFmtId="165" fontId="142" fillId="56" borderId="59" xfId="0" applyNumberFormat="1" applyFont="1" applyFill="1" applyBorder="1" applyAlignment="1">
      <alignment horizontal="left" vertical="top" wrapText="1"/>
    </xf>
    <xf numFmtId="167" fontId="59" fillId="2" borderId="59" xfId="70" applyNumberFormat="1" applyFont="1" applyFill="1" applyBorder="1" applyAlignment="1">
      <alignment horizontal="center" vertical="center"/>
    </xf>
    <xf numFmtId="165" fontId="142" fillId="56" borderId="59" xfId="0" applyNumberFormat="1" applyFont="1" applyFill="1" applyBorder="1" applyAlignment="1">
      <alignment horizontal="center" vertical="top" wrapText="1"/>
    </xf>
    <xf numFmtId="1" fontId="142" fillId="56" borderId="59" xfId="0" applyNumberFormat="1" applyFont="1" applyFill="1" applyBorder="1" applyAlignment="1">
      <alignment horizontal="center" vertical="top" wrapText="1"/>
    </xf>
    <xf numFmtId="0" fontId="35" fillId="2" borderId="60" xfId="0" applyFont="1" applyFill="1" applyBorder="1" applyAlignment="1">
      <alignment horizontal="center" vertical="center" wrapText="1"/>
    </xf>
    <xf numFmtId="0" fontId="35" fillId="2" borderId="63" xfId="0" applyFont="1" applyFill="1" applyBorder="1" applyAlignment="1">
      <alignment horizontal="center" vertical="top" wrapText="1"/>
    </xf>
    <xf numFmtId="1" fontId="35" fillId="2" borderId="59" xfId="0" applyNumberFormat="1" applyFont="1" applyFill="1" applyBorder="1" applyAlignment="1">
      <alignment horizontal="center" vertical="top" wrapText="1"/>
    </xf>
    <xf numFmtId="170" fontId="59" fillId="2" borderId="59" xfId="0" applyNumberFormat="1" applyFont="1" applyFill="1" applyBorder="1" applyAlignment="1">
      <alignment horizontal="center" vertical="center" wrapText="1"/>
    </xf>
    <xf numFmtId="170" fontId="59" fillId="2" borderId="59" xfId="70" applyNumberFormat="1" applyFont="1" applyFill="1" applyBorder="1" applyAlignment="1">
      <alignment horizontal="center" vertical="center"/>
    </xf>
    <xf numFmtId="0" fontId="35" fillId="2" borderId="59" xfId="0" quotePrefix="1" applyFont="1" applyFill="1" applyBorder="1" applyAlignment="1">
      <alignment horizontal="center" vertical="top"/>
    </xf>
    <xf numFmtId="170" fontId="142" fillId="56" borderId="59" xfId="0" applyNumberFormat="1" applyFont="1" applyFill="1" applyBorder="1" applyAlignment="1">
      <alignment horizontal="center" vertical="center" wrapText="1"/>
    </xf>
    <xf numFmtId="0" fontId="35" fillId="2" borderId="59" xfId="0" quotePrefix="1" applyFont="1" applyFill="1" applyBorder="1" applyAlignment="1">
      <alignment horizontal="center"/>
    </xf>
    <xf numFmtId="1" fontId="35" fillId="56" borderId="59" xfId="0" applyNumberFormat="1" applyFont="1" applyFill="1" applyBorder="1" applyAlignment="1">
      <alignment horizontal="center" vertical="center" wrapText="1"/>
    </xf>
    <xf numFmtId="165" fontId="35" fillId="2" borderId="59" xfId="0" applyNumberFormat="1" applyFont="1" applyFill="1" applyBorder="1" applyAlignment="1">
      <alignment horizontal="center" wrapText="1"/>
    </xf>
    <xf numFmtId="167" fontId="35" fillId="56" borderId="59" xfId="69" applyNumberFormat="1" applyFont="1" applyFill="1" applyBorder="1" applyAlignment="1">
      <alignment horizontal="center" vertical="center"/>
    </xf>
    <xf numFmtId="165" fontId="35" fillId="2" borderId="59" xfId="0" applyNumberFormat="1" applyFont="1" applyFill="1" applyBorder="1" applyAlignment="1">
      <alignment horizontal="center" vertical="top" wrapText="1"/>
    </xf>
    <xf numFmtId="170" fontId="35" fillId="56" borderId="59" xfId="69" applyNumberFormat="1" applyFont="1" applyFill="1" applyBorder="1" applyAlignment="1">
      <alignment horizontal="center" vertical="center"/>
    </xf>
    <xf numFmtId="4" fontId="35" fillId="2" borderId="0" xfId="0" applyNumberFormat="1" applyFont="1" applyFill="1" applyAlignment="1">
      <alignment horizontal="right"/>
    </xf>
    <xf numFmtId="170" fontId="59" fillId="2" borderId="59" xfId="112" applyNumberFormat="1" applyFont="1" applyFill="1" applyBorder="1" applyAlignment="1">
      <alignment horizontal="center" vertical="center"/>
    </xf>
    <xf numFmtId="1" fontId="35" fillId="2" borderId="59" xfId="0" quotePrefix="1" applyNumberFormat="1" applyFont="1" applyFill="1" applyBorder="1" applyAlignment="1">
      <alignment horizontal="center" vertical="top" wrapText="1"/>
    </xf>
    <xf numFmtId="1" fontId="35" fillId="2" borderId="59" xfId="0" quotePrefix="1" applyNumberFormat="1" applyFont="1" applyFill="1" applyBorder="1" applyAlignment="1">
      <alignment horizontal="center" vertical="top"/>
    </xf>
    <xf numFmtId="170" fontId="59" fillId="2" borderId="0" xfId="0" applyNumberFormat="1" applyFont="1" applyFill="1" applyAlignment="1">
      <alignment horizontal="center"/>
    </xf>
    <xf numFmtId="1" fontId="59" fillId="2" borderId="59" xfId="0" applyNumberFormat="1" applyFont="1" applyFill="1" applyBorder="1" applyAlignment="1">
      <alignment horizontal="center"/>
    </xf>
    <xf numFmtId="170" fontId="59" fillId="2" borderId="59" xfId="69" applyNumberFormat="1" applyFont="1" applyFill="1" applyBorder="1" applyAlignment="1">
      <alignment horizontal="center" vertical="center"/>
    </xf>
    <xf numFmtId="165" fontId="59" fillId="2" borderId="0" xfId="0" applyNumberFormat="1" applyFont="1" applyFill="1" applyAlignment="1">
      <alignment horizontal="center"/>
    </xf>
    <xf numFmtId="1" fontId="59" fillId="2" borderId="0" xfId="0" applyNumberFormat="1" applyFont="1" applyFill="1" applyAlignment="1">
      <alignment horizontal="center"/>
    </xf>
    <xf numFmtId="165" fontId="59" fillId="2" borderId="0" xfId="0" applyNumberFormat="1" applyFont="1" applyFill="1" applyAlignment="1"/>
    <xf numFmtId="1" fontId="35" fillId="2" borderId="0" xfId="0" applyNumberFormat="1" applyFont="1" applyFill="1" applyBorder="1" applyAlignment="1"/>
    <xf numFmtId="165" fontId="59" fillId="2" borderId="0" xfId="0" applyNumberFormat="1" applyFont="1" applyFill="1" applyAlignment="1">
      <alignment horizontal="left"/>
    </xf>
    <xf numFmtId="165" fontId="35" fillId="2" borderId="0" xfId="0" applyNumberFormat="1" applyFont="1" applyFill="1" applyAlignment="1">
      <alignment vertical="center"/>
    </xf>
    <xf numFmtId="1" fontId="35" fillId="2" borderId="0" xfId="0" applyNumberFormat="1" applyFont="1" applyFill="1" applyAlignment="1">
      <alignment horizontal="center"/>
    </xf>
    <xf numFmtId="165" fontId="35" fillId="2" borderId="0" xfId="0" applyNumberFormat="1" applyFont="1" applyFill="1" applyAlignment="1">
      <alignment horizontal="center"/>
    </xf>
    <xf numFmtId="1" fontId="35" fillId="2" borderId="90" xfId="0" applyNumberFormat="1" applyFont="1" applyFill="1" applyBorder="1" applyAlignment="1">
      <alignment horizontal="center" vertical="top" wrapText="1"/>
    </xf>
    <xf numFmtId="165" fontId="35" fillId="2" borderId="90" xfId="0" applyNumberFormat="1" applyFont="1" applyFill="1" applyBorder="1" applyAlignment="1">
      <alignment horizontal="center" vertical="top" wrapText="1"/>
    </xf>
    <xf numFmtId="165" fontId="35" fillId="2" borderId="90" xfId="0" quotePrefix="1" applyNumberFormat="1" applyFont="1" applyFill="1" applyBorder="1" applyAlignment="1">
      <alignment horizontal="center" vertical="top" wrapText="1"/>
    </xf>
    <xf numFmtId="1" fontId="59" fillId="2" borderId="90" xfId="0" applyNumberFormat="1" applyFont="1" applyFill="1" applyBorder="1" applyAlignment="1">
      <alignment horizontal="center" vertical="top" wrapText="1"/>
    </xf>
    <xf numFmtId="170" fontId="59" fillId="2" borderId="90" xfId="0" applyNumberFormat="1" applyFont="1" applyFill="1" applyBorder="1" applyAlignment="1">
      <alignment horizontal="center" vertical="center" wrapText="1"/>
    </xf>
    <xf numFmtId="1" fontId="35" fillId="58" borderId="90" xfId="0" applyNumberFormat="1" applyFont="1" applyFill="1" applyBorder="1" applyAlignment="1">
      <alignment horizontal="center" vertical="center" wrapText="1"/>
    </xf>
    <xf numFmtId="165" fontId="142" fillId="58" borderId="90" xfId="0" applyNumberFormat="1" applyFont="1" applyFill="1" applyBorder="1" applyAlignment="1">
      <alignment horizontal="left" vertical="top" wrapText="1"/>
    </xf>
    <xf numFmtId="0" fontId="59" fillId="0" borderId="90" xfId="0" applyFont="1" applyBorder="1" applyAlignment="1">
      <alignment horizontal="center" vertical="top" wrapText="1"/>
    </xf>
    <xf numFmtId="0" fontId="59" fillId="0" borderId="90" xfId="0" applyFont="1" applyBorder="1" applyAlignment="1">
      <alignment horizontal="left" vertical="top" wrapText="1"/>
    </xf>
    <xf numFmtId="165" fontId="59" fillId="2" borderId="90" xfId="0" applyNumberFormat="1" applyFont="1" applyFill="1" applyBorder="1" applyAlignment="1">
      <alignment horizontal="center" vertical="top" wrapText="1"/>
    </xf>
    <xf numFmtId="170" fontId="122" fillId="2" borderId="90" xfId="322" applyNumberFormat="1" applyFont="1" applyFill="1" applyBorder="1" applyAlignment="1">
      <alignment horizontal="center" vertical="center"/>
    </xf>
    <xf numFmtId="39" fontId="122" fillId="2" borderId="90" xfId="322" applyNumberFormat="1" applyFont="1" applyFill="1" applyBorder="1" applyAlignment="1">
      <alignment horizontal="center" vertical="center"/>
    </xf>
    <xf numFmtId="165" fontId="122" fillId="2" borderId="90" xfId="336" applyNumberFormat="1" applyFont="1" applyFill="1" applyBorder="1" applyAlignment="1">
      <alignment horizontal="center" vertical="center" wrapText="1"/>
    </xf>
    <xf numFmtId="165" fontId="122" fillId="2" borderId="90" xfId="336" applyNumberFormat="1" applyFont="1" applyFill="1" applyBorder="1" applyAlignment="1">
      <alignment vertical="center" wrapText="1"/>
    </xf>
    <xf numFmtId="1" fontId="122" fillId="2" borderId="90" xfId="0" applyNumberFormat="1" applyFont="1" applyFill="1" applyBorder="1" applyAlignment="1">
      <alignment horizontal="center" vertical="center" wrapText="1"/>
    </xf>
    <xf numFmtId="170" fontId="122" fillId="2" borderId="90" xfId="0" applyNumberFormat="1" applyFont="1" applyFill="1" applyBorder="1" applyAlignment="1">
      <alignment horizontal="center" vertical="center" wrapText="1"/>
    </xf>
    <xf numFmtId="0" fontId="122" fillId="2" borderId="90" xfId="0" applyFont="1" applyFill="1" applyBorder="1" applyAlignment="1">
      <alignment vertical="center" wrapText="1"/>
    </xf>
    <xf numFmtId="165" fontId="122" fillId="2" borderId="90" xfId="0" applyNumberFormat="1" applyFont="1" applyFill="1" applyBorder="1" applyAlignment="1">
      <alignment horizontal="left" vertical="center" wrapText="1"/>
    </xf>
    <xf numFmtId="1" fontId="122" fillId="2" borderId="90" xfId="336" applyNumberFormat="1" applyFont="1" applyFill="1" applyBorder="1" applyAlignment="1">
      <alignment horizontal="center" vertical="center" wrapText="1"/>
    </xf>
    <xf numFmtId="0" fontId="35" fillId="2" borderId="90" xfId="0" quotePrefix="1" applyFont="1" applyFill="1" applyBorder="1" applyAlignment="1">
      <alignment horizontal="center"/>
    </xf>
    <xf numFmtId="1" fontId="35" fillId="2" borderId="90" xfId="0" quotePrefix="1" applyNumberFormat="1" applyFont="1" applyFill="1" applyBorder="1" applyAlignment="1">
      <alignment horizontal="center" vertical="top"/>
    </xf>
    <xf numFmtId="0" fontId="35" fillId="2" borderId="90" xfId="0" quotePrefix="1" applyFont="1" applyFill="1" applyBorder="1" applyAlignment="1">
      <alignment horizontal="center" vertical="top"/>
    </xf>
    <xf numFmtId="1" fontId="35" fillId="2" borderId="90" xfId="0" applyNumberFormat="1" applyFont="1" applyFill="1" applyBorder="1" applyAlignment="1">
      <alignment horizontal="center" vertical="center" wrapText="1"/>
    </xf>
    <xf numFmtId="167" fontId="59" fillId="2" borderId="0" xfId="0" applyNumberFormat="1" applyFont="1" applyFill="1" applyAlignment="1"/>
    <xf numFmtId="167" fontId="35" fillId="2" borderId="0" xfId="0" applyNumberFormat="1" applyFont="1" applyFill="1" applyAlignment="1">
      <alignment vertical="center"/>
    </xf>
    <xf numFmtId="167" fontId="122" fillId="2" borderId="90" xfId="322" applyNumberFormat="1" applyFont="1" applyFill="1" applyBorder="1" applyAlignment="1">
      <alignment horizontal="center" vertical="center"/>
    </xf>
    <xf numFmtId="167" fontId="59" fillId="2" borderId="90" xfId="70" applyNumberFormat="1" applyFont="1" applyFill="1" applyBorder="1" applyAlignment="1">
      <alignment horizontal="center" vertical="center"/>
    </xf>
    <xf numFmtId="167" fontId="122" fillId="2" borderId="90" xfId="0" applyNumberFormat="1" applyFont="1" applyFill="1" applyBorder="1" applyAlignment="1">
      <alignment horizontal="center" vertical="center" wrapText="1"/>
    </xf>
    <xf numFmtId="167" fontId="122" fillId="2" borderId="90" xfId="112" applyNumberFormat="1" applyFont="1" applyFill="1" applyBorder="1" applyAlignment="1">
      <alignment horizontal="center" vertical="center"/>
    </xf>
    <xf numFmtId="167" fontId="35" fillId="2" borderId="0" xfId="0" applyNumberFormat="1" applyFont="1" applyFill="1" applyAlignment="1">
      <alignment horizontal="center" vertical="center"/>
    </xf>
    <xf numFmtId="0" fontId="35" fillId="2" borderId="28" xfId="0" applyFont="1" applyFill="1" applyBorder="1" applyAlignment="1">
      <alignment horizontal="center" vertical="center" wrapText="1"/>
    </xf>
    <xf numFmtId="167" fontId="59" fillId="2" borderId="90" xfId="69" applyNumberFormat="1" applyFont="1" applyFill="1" applyBorder="1" applyAlignment="1">
      <alignment horizontal="center" vertical="center"/>
    </xf>
    <xf numFmtId="167" fontId="35" fillId="56" borderId="90" xfId="69" applyNumberFormat="1" applyFont="1" applyFill="1" applyBorder="1" applyAlignment="1">
      <alignment horizontal="center" vertical="center"/>
    </xf>
    <xf numFmtId="167" fontId="59" fillId="2" borderId="90" xfId="0" applyNumberFormat="1" applyFont="1" applyFill="1" applyBorder="1" applyAlignment="1">
      <alignment horizontal="center" vertical="center" wrapText="1"/>
    </xf>
    <xf numFmtId="170" fontId="35" fillId="56" borderId="10" xfId="772" applyNumberFormat="1" applyFont="1" applyFill="1" applyBorder="1" applyAlignment="1">
      <alignment horizontal="center" vertical="center" wrapText="1"/>
    </xf>
    <xf numFmtId="165" fontId="142" fillId="56" borderId="10" xfId="0" applyNumberFormat="1" applyFont="1" applyFill="1" applyBorder="1" applyAlignment="1">
      <alignment horizontal="left" vertical="top" wrapText="1"/>
    </xf>
    <xf numFmtId="0" fontId="35" fillId="2" borderId="62" xfId="0" applyFont="1" applyFill="1" applyBorder="1" applyAlignment="1">
      <alignment horizontal="center" vertical="center" wrapText="1"/>
    </xf>
    <xf numFmtId="0" fontId="35" fillId="2" borderId="61" xfId="0" applyFont="1" applyFill="1" applyBorder="1" applyAlignment="1">
      <alignment horizontal="center" vertical="top" wrapText="1"/>
    </xf>
    <xf numFmtId="167" fontId="35" fillId="56" borderId="10" xfId="772" applyNumberFormat="1" applyFont="1" applyFill="1" applyBorder="1" applyAlignment="1">
      <alignment horizontal="center" vertical="center" wrapText="1"/>
    </xf>
    <xf numFmtId="0" fontId="35" fillId="2" borderId="61" xfId="0" applyFont="1" applyFill="1" applyBorder="1" applyAlignment="1">
      <alignment horizontal="center" vertical="center" wrapText="1"/>
    </xf>
    <xf numFmtId="1" fontId="35" fillId="2" borderId="61" xfId="0" applyNumberFormat="1" applyFont="1" applyFill="1" applyBorder="1" applyAlignment="1">
      <alignment horizontal="center" vertical="top" wrapText="1"/>
    </xf>
    <xf numFmtId="170" fontId="59" fillId="2" borderId="90" xfId="112" applyNumberFormat="1" applyFont="1" applyFill="1" applyBorder="1" applyAlignment="1">
      <alignment horizontal="center" vertical="center"/>
    </xf>
    <xf numFmtId="0" fontId="35" fillId="2" borderId="122" xfId="0" applyFont="1" applyFill="1" applyBorder="1" applyAlignment="1">
      <alignment horizontal="center" vertical="center" wrapText="1"/>
    </xf>
    <xf numFmtId="1" fontId="35" fillId="2" borderId="117" xfId="0" applyNumberFormat="1" applyFont="1" applyFill="1" applyBorder="1" applyAlignment="1">
      <alignment horizontal="center" vertical="top" wrapText="1"/>
    </xf>
    <xf numFmtId="165" fontId="35" fillId="2" borderId="117" xfId="0" applyNumberFormat="1" applyFont="1" applyFill="1" applyBorder="1" applyAlignment="1">
      <alignment horizontal="center" vertical="top" wrapText="1"/>
    </xf>
    <xf numFmtId="165" fontId="35" fillId="2" borderId="117" xfId="0" quotePrefix="1" applyNumberFormat="1" applyFont="1" applyFill="1" applyBorder="1" applyAlignment="1">
      <alignment horizontal="center" vertical="top" wrapText="1"/>
    </xf>
    <xf numFmtId="1" fontId="59" fillId="2" borderId="117" xfId="0" applyNumberFormat="1" applyFont="1" applyFill="1" applyBorder="1" applyAlignment="1">
      <alignment horizontal="center" vertical="top" wrapText="1"/>
    </xf>
    <xf numFmtId="0" fontId="59" fillId="0" borderId="117" xfId="0" applyFont="1" applyBorder="1" applyAlignment="1">
      <alignment horizontal="left" vertical="top" wrapText="1"/>
    </xf>
    <xf numFmtId="167" fontId="122" fillId="2" borderId="117" xfId="322" applyNumberFormat="1" applyFont="1" applyFill="1" applyBorder="1" applyAlignment="1">
      <alignment horizontal="center" vertical="center"/>
    </xf>
    <xf numFmtId="170" fontId="122" fillId="2" borderId="117" xfId="322" applyNumberFormat="1" applyFont="1" applyFill="1" applyBorder="1" applyAlignment="1">
      <alignment horizontal="center" vertical="center"/>
    </xf>
    <xf numFmtId="170" fontId="59" fillId="2" borderId="117" xfId="112" applyNumberFormat="1" applyFont="1" applyFill="1" applyBorder="1" applyAlignment="1">
      <alignment horizontal="center" vertical="center"/>
    </xf>
    <xf numFmtId="0" fontId="59" fillId="0" borderId="117" xfId="0" applyFont="1" applyBorder="1" applyAlignment="1">
      <alignment horizontal="center" vertical="top" wrapText="1"/>
    </xf>
    <xf numFmtId="167" fontId="59" fillId="2" borderId="117" xfId="70" applyNumberFormat="1" applyFont="1" applyFill="1" applyBorder="1" applyAlignment="1">
      <alignment horizontal="center" vertical="center"/>
    </xf>
    <xf numFmtId="170" fontId="59" fillId="2" borderId="117" xfId="0" applyNumberFormat="1" applyFont="1" applyFill="1" applyBorder="1" applyAlignment="1">
      <alignment horizontal="center" vertical="center" wrapText="1"/>
    </xf>
    <xf numFmtId="0" fontId="59" fillId="0" borderId="117" xfId="0" applyFont="1" applyBorder="1" applyAlignment="1">
      <alignment horizontal="center" vertical="top"/>
    </xf>
    <xf numFmtId="166" fontId="59" fillId="0" borderId="117" xfId="70" applyNumberFormat="1" applyFont="1" applyBorder="1" applyAlignment="1">
      <alignment horizontal="center" vertical="center"/>
    </xf>
    <xf numFmtId="1" fontId="35" fillId="2" borderId="117" xfId="0" quotePrefix="1" applyNumberFormat="1" applyFont="1" applyFill="1" applyBorder="1" applyAlignment="1">
      <alignment horizontal="center" vertical="top" wrapText="1"/>
    </xf>
    <xf numFmtId="0" fontId="35" fillId="2" borderId="117" xfId="0" quotePrefix="1" applyFont="1" applyFill="1" applyBorder="1" applyAlignment="1">
      <alignment horizontal="center"/>
    </xf>
    <xf numFmtId="1" fontId="35" fillId="2" borderId="117" xfId="0" quotePrefix="1" applyNumberFormat="1" applyFont="1" applyFill="1" applyBorder="1" applyAlignment="1">
      <alignment horizontal="center" vertical="top"/>
    </xf>
    <xf numFmtId="0" fontId="35" fillId="2" borderId="117" xfId="0" quotePrefix="1" applyFont="1" applyFill="1" applyBorder="1" applyAlignment="1">
      <alignment horizontal="center" vertical="top"/>
    </xf>
    <xf numFmtId="1" fontId="35" fillId="2" borderId="117" xfId="0" applyNumberFormat="1" applyFont="1" applyFill="1" applyBorder="1" applyAlignment="1">
      <alignment horizontal="center" vertical="center" wrapText="1"/>
    </xf>
    <xf numFmtId="1" fontId="35" fillId="2" borderId="28" xfId="0" applyNumberFormat="1" applyFont="1" applyFill="1" applyBorder="1" applyAlignment="1">
      <alignment horizontal="center" vertical="center" wrapText="1"/>
    </xf>
    <xf numFmtId="1" fontId="35" fillId="2" borderId="125" xfId="0" applyNumberFormat="1" applyFont="1" applyFill="1" applyBorder="1" applyAlignment="1">
      <alignment horizontal="center" vertical="top" wrapText="1"/>
    </xf>
    <xf numFmtId="0" fontId="35" fillId="2" borderId="125" xfId="0" applyFont="1" applyFill="1" applyBorder="1" applyAlignment="1">
      <alignment horizontal="center" vertical="top" wrapText="1"/>
    </xf>
    <xf numFmtId="0" fontId="35" fillId="2" borderId="125" xfId="0" applyFont="1" applyFill="1" applyBorder="1" applyAlignment="1">
      <alignment horizontal="center" vertical="center" wrapText="1"/>
    </xf>
    <xf numFmtId="0" fontId="35" fillId="2" borderId="126" xfId="0" applyFont="1" applyFill="1" applyBorder="1" applyAlignment="1">
      <alignment horizontal="center" vertical="center" wrapText="1"/>
    </xf>
    <xf numFmtId="0" fontId="59" fillId="2" borderId="28" xfId="0" applyFont="1" applyFill="1" applyBorder="1" applyAlignment="1">
      <alignment horizontal="center" vertical="center" wrapText="1"/>
    </xf>
    <xf numFmtId="1" fontId="35" fillId="2" borderId="59" xfId="0" applyNumberFormat="1" applyFont="1" applyFill="1" applyBorder="1" applyAlignment="1">
      <alignment horizontal="center" vertical="center" wrapText="1"/>
    </xf>
    <xf numFmtId="0" fontId="35" fillId="2" borderId="59" xfId="0" applyFont="1" applyFill="1" applyBorder="1" applyAlignment="1">
      <alignment horizontal="center" vertical="center" wrapText="1"/>
    </xf>
    <xf numFmtId="0" fontId="35" fillId="2" borderId="63" xfId="0" applyFont="1" applyFill="1" applyBorder="1" applyAlignment="1">
      <alignment horizontal="center" vertical="center" wrapText="1"/>
    </xf>
    <xf numFmtId="0" fontId="35" fillId="2" borderId="66" xfId="0" applyFont="1" applyFill="1" applyBorder="1" applyAlignment="1">
      <alignment horizontal="center" vertical="center" wrapText="1"/>
    </xf>
    <xf numFmtId="165" fontId="35" fillId="2" borderId="0" xfId="0" applyNumberFormat="1" applyFont="1" applyFill="1" applyBorder="1" applyAlignment="1">
      <alignment vertical="center"/>
    </xf>
    <xf numFmtId="165" fontId="59" fillId="2" borderId="0" xfId="0" applyNumberFormat="1" applyFont="1" applyFill="1" applyBorder="1" applyAlignment="1">
      <alignment horizontal="center"/>
    </xf>
    <xf numFmtId="170" fontId="76" fillId="59" borderId="0" xfId="1658" applyNumberFormat="1" applyFont="1" applyFill="1" applyBorder="1" applyAlignment="1" applyProtection="1">
      <alignment horizontal="right" vertical="top"/>
    </xf>
    <xf numFmtId="4" fontId="35" fillId="2" borderId="0" xfId="0" applyNumberFormat="1" applyFont="1" applyFill="1" applyBorder="1" applyAlignment="1"/>
    <xf numFmtId="39" fontId="59" fillId="2" borderId="59" xfId="772" applyNumberFormat="1" applyFont="1" applyFill="1" applyBorder="1" applyAlignment="1">
      <alignment horizontal="center" vertical="center" wrapText="1"/>
    </xf>
    <xf numFmtId="170" fontId="59" fillId="2" borderId="59" xfId="772" applyNumberFormat="1" applyFont="1" applyFill="1" applyBorder="1" applyAlignment="1">
      <alignment horizontal="center" vertical="center" wrapText="1"/>
    </xf>
    <xf numFmtId="170" fontId="59" fillId="2" borderId="28" xfId="772" applyNumberFormat="1" applyFont="1" applyFill="1" applyBorder="1" applyAlignment="1">
      <alignment horizontal="center" vertical="center" wrapText="1"/>
    </xf>
    <xf numFmtId="0" fontId="160" fillId="0" borderId="0" xfId="8957" applyFont="1" applyAlignment="1">
      <alignment vertical="center"/>
    </xf>
    <xf numFmtId="0" fontId="3" fillId="0" borderId="0" xfId="8957"/>
    <xf numFmtId="0" fontId="3" fillId="62" borderId="0" xfId="8957" applyFill="1"/>
    <xf numFmtId="0" fontId="160" fillId="0" borderId="0" xfId="8957" applyFont="1" applyAlignment="1">
      <alignment horizontal="left" vertical="center"/>
    </xf>
    <xf numFmtId="0" fontId="160" fillId="0" borderId="0" xfId="8957" applyFont="1"/>
    <xf numFmtId="0" fontId="126" fillId="0" borderId="0" xfId="8957" applyFont="1"/>
    <xf numFmtId="0" fontId="162" fillId="0" borderId="0" xfId="8957" applyFont="1"/>
    <xf numFmtId="0" fontId="123" fillId="0" borderId="0" xfId="8957" applyFont="1" applyAlignment="1">
      <alignment horizontal="left" vertical="center"/>
    </xf>
    <xf numFmtId="0" fontId="125" fillId="62" borderId="28" xfId="8957" applyFont="1" applyFill="1" applyBorder="1" applyAlignment="1">
      <alignment vertical="center" wrapText="1"/>
    </xf>
    <xf numFmtId="0" fontId="164" fillId="61" borderId="28" xfId="8957" applyFont="1" applyFill="1" applyBorder="1" applyAlignment="1">
      <alignment horizontal="left" vertical="center"/>
    </xf>
    <xf numFmtId="0" fontId="125" fillId="62" borderId="28" xfId="8957" applyFont="1" applyFill="1" applyBorder="1" applyAlignment="1">
      <alignment vertical="top" wrapText="1"/>
    </xf>
    <xf numFmtId="0" fontId="125" fillId="62" borderId="28" xfId="8957" applyFont="1" applyFill="1" applyBorder="1" applyAlignment="1">
      <alignment horizontal="left" vertical="top" wrapText="1"/>
    </xf>
    <xf numFmtId="0" fontId="125" fillId="61" borderId="28" xfId="8957" applyFont="1" applyFill="1" applyBorder="1"/>
    <xf numFmtId="0" fontId="123" fillId="0" borderId="0" xfId="8957" applyFont="1" applyAlignment="1">
      <alignment horizontal="left" vertical="center" wrapText="1"/>
    </xf>
    <xf numFmtId="0" fontId="165" fillId="0" borderId="129" xfId="8957" applyFont="1" applyBorder="1" applyAlignment="1">
      <alignment vertical="center"/>
    </xf>
    <xf numFmtId="0" fontId="165" fillId="0" borderId="0" xfId="8957" applyFont="1" applyBorder="1" applyAlignment="1">
      <alignment vertical="center"/>
    </xf>
    <xf numFmtId="0" fontId="165" fillId="0" borderId="129" xfId="8957" applyFont="1" applyBorder="1" applyAlignment="1">
      <alignment horizontal="left" vertical="center"/>
    </xf>
    <xf numFmtId="0" fontId="165" fillId="0" borderId="0" xfId="8957" applyFont="1" applyBorder="1" applyAlignment="1">
      <alignment horizontal="left" vertical="center"/>
    </xf>
    <xf numFmtId="0" fontId="166" fillId="0" borderId="0" xfId="8957" applyFont="1" applyBorder="1" applyAlignment="1">
      <alignment vertical="center"/>
    </xf>
    <xf numFmtId="0" fontId="125" fillId="0" borderId="0" xfId="8957" applyFont="1" applyBorder="1" applyAlignment="1">
      <alignment vertical="center"/>
    </xf>
    <xf numFmtId="0" fontId="125" fillId="61" borderId="28" xfId="8957" applyFont="1" applyFill="1" applyBorder="1" applyAlignment="1">
      <alignment vertical="center" wrapText="1"/>
    </xf>
    <xf numFmtId="0" fontId="164" fillId="61" borderId="28" xfId="8957" applyFont="1" applyFill="1" applyBorder="1" applyAlignment="1">
      <alignment vertical="center" wrapText="1"/>
    </xf>
    <xf numFmtId="0" fontId="125" fillId="60" borderId="28" xfId="8957" applyFont="1" applyFill="1" applyBorder="1" applyAlignment="1">
      <alignment vertical="center" wrapText="1"/>
    </xf>
    <xf numFmtId="0" fontId="166" fillId="0" borderId="0" xfId="8957" applyFont="1" applyAlignment="1">
      <alignment horizontal="justify" vertical="center"/>
    </xf>
    <xf numFmtId="0" fontId="125" fillId="57" borderId="28" xfId="8957" applyFont="1" applyFill="1" applyBorder="1" applyAlignment="1">
      <alignment horizontal="center" vertical="center" wrapText="1"/>
    </xf>
    <xf numFmtId="0" fontId="125" fillId="60" borderId="28" xfId="8957" applyFont="1" applyFill="1" applyBorder="1" applyAlignment="1">
      <alignment horizontal="center" vertical="center" wrapText="1"/>
    </xf>
    <xf numFmtId="0" fontId="125" fillId="56" borderId="28" xfId="8957" applyFont="1" applyFill="1" applyBorder="1" applyAlignment="1">
      <alignment horizontal="center" vertical="center" wrapText="1"/>
    </xf>
    <xf numFmtId="1" fontId="164" fillId="61" borderId="28" xfId="8957" applyNumberFormat="1" applyFont="1" applyFill="1" applyBorder="1" applyAlignment="1">
      <alignment horizontal="left" vertical="center"/>
    </xf>
    <xf numFmtId="0" fontId="164" fillId="61" borderId="28" xfId="8957" applyFont="1" applyFill="1" applyBorder="1" applyAlignment="1">
      <alignment horizontal="left" vertical="center" wrapText="1"/>
    </xf>
    <xf numFmtId="0" fontId="170" fillId="0" borderId="0" xfId="0" applyFont="1" applyAlignment="1">
      <alignment horizontal="left" vertical="top" wrapText="1"/>
    </xf>
    <xf numFmtId="0" fontId="170" fillId="0" borderId="28" xfId="0" applyFont="1" applyBorder="1" applyAlignment="1">
      <alignment horizontal="left" vertical="top" wrapText="1"/>
    </xf>
    <xf numFmtId="0" fontId="0" fillId="0" borderId="28" xfId="0" applyFont="1" applyBorder="1" applyAlignment="1">
      <alignment horizontal="left" vertical="top" wrapText="1"/>
    </xf>
    <xf numFmtId="0" fontId="125" fillId="57" borderId="28" xfId="8957" applyFont="1" applyFill="1" applyBorder="1" applyAlignment="1">
      <alignment horizontal="center" vertical="center" wrapText="1"/>
    </xf>
    <xf numFmtId="0" fontId="125" fillId="60" borderId="28" xfId="8957" applyFont="1" applyFill="1" applyBorder="1" applyAlignment="1">
      <alignment horizontal="center" vertical="center" wrapText="1"/>
    </xf>
    <xf numFmtId="0" fontId="125" fillId="56" borderId="28" xfId="8957" applyFont="1" applyFill="1" applyBorder="1" applyAlignment="1">
      <alignment horizontal="center" vertical="center" wrapText="1"/>
    </xf>
    <xf numFmtId="0" fontId="125" fillId="62" borderId="28" xfId="8957" applyFont="1" applyFill="1" applyBorder="1" applyAlignment="1">
      <alignment horizontal="center" vertical="center" wrapText="1"/>
    </xf>
    <xf numFmtId="0" fontId="125" fillId="62" borderId="28" xfId="8957" applyFont="1" applyFill="1" applyBorder="1" applyAlignment="1">
      <alignment horizontal="center" vertical="center" wrapText="1"/>
    </xf>
    <xf numFmtId="0" fontId="125" fillId="57" borderId="28" xfId="8957" applyFont="1" applyFill="1" applyBorder="1" applyAlignment="1">
      <alignment horizontal="center" vertical="center" wrapText="1"/>
    </xf>
    <xf numFmtId="0" fontId="125" fillId="60" borderId="28" xfId="8957" applyFont="1" applyFill="1" applyBorder="1" applyAlignment="1">
      <alignment horizontal="center" vertical="center" wrapText="1"/>
    </xf>
    <xf numFmtId="0" fontId="125" fillId="56" borderId="28" xfId="8957" applyFont="1" applyFill="1" applyBorder="1" applyAlignment="1">
      <alignment horizontal="center" vertical="center" wrapText="1"/>
    </xf>
    <xf numFmtId="0" fontId="171" fillId="61" borderId="28" xfId="8957" applyFont="1" applyFill="1" applyBorder="1"/>
    <xf numFmtId="0" fontId="125" fillId="57" borderId="28" xfId="8957" applyFont="1" applyFill="1" applyBorder="1" applyAlignment="1">
      <alignment horizontal="center" vertical="center" wrapText="1"/>
    </xf>
    <xf numFmtId="0" fontId="125" fillId="60" borderId="28" xfId="8957" applyFont="1" applyFill="1" applyBorder="1" applyAlignment="1">
      <alignment horizontal="center" vertical="center" wrapText="1"/>
    </xf>
    <xf numFmtId="0" fontId="125" fillId="56" borderId="28" xfId="8957" applyFont="1" applyFill="1" applyBorder="1" applyAlignment="1">
      <alignment horizontal="center" vertical="center" wrapText="1"/>
    </xf>
    <xf numFmtId="0" fontId="125" fillId="62" borderId="28" xfId="8957" applyFont="1" applyFill="1" applyBorder="1" applyAlignment="1">
      <alignment horizontal="center" vertical="center" wrapText="1"/>
    </xf>
    <xf numFmtId="0" fontId="125" fillId="57" borderId="28" xfId="8957" applyFont="1" applyFill="1" applyBorder="1" applyAlignment="1">
      <alignment horizontal="center" vertical="center" wrapText="1"/>
    </xf>
    <xf numFmtId="0" fontId="125" fillId="60" borderId="28" xfId="8957" applyFont="1" applyFill="1" applyBorder="1" applyAlignment="1">
      <alignment horizontal="center" vertical="center" wrapText="1"/>
    </xf>
    <xf numFmtId="0" fontId="125" fillId="56" borderId="28" xfId="8957" applyFont="1" applyFill="1" applyBorder="1" applyAlignment="1">
      <alignment horizontal="center" vertical="center" wrapText="1"/>
    </xf>
    <xf numFmtId="0" fontId="172" fillId="0" borderId="28" xfId="0" applyFont="1" applyBorder="1" applyAlignment="1">
      <alignment horizontal="left" vertical="top" wrapText="1"/>
    </xf>
    <xf numFmtId="0" fontId="122" fillId="61" borderId="28" xfId="8957" applyFont="1" applyFill="1" applyBorder="1"/>
    <xf numFmtId="170" fontId="125" fillId="61" borderId="28" xfId="8957" applyNumberFormat="1" applyFont="1" applyFill="1" applyBorder="1"/>
    <xf numFmtId="170" fontId="125" fillId="61" borderId="28" xfId="8957" applyNumberFormat="1" applyFont="1" applyFill="1" applyBorder="1" applyAlignment="1">
      <alignment vertical="center" wrapText="1"/>
    </xf>
    <xf numFmtId="167" fontId="125" fillId="56" borderId="28" xfId="8957" applyNumberFormat="1" applyFont="1" applyFill="1" applyBorder="1" applyAlignment="1">
      <alignment horizontal="center" vertical="center" wrapText="1"/>
    </xf>
    <xf numFmtId="0" fontId="125" fillId="57" borderId="28" xfId="8957" applyFont="1" applyFill="1" applyBorder="1" applyAlignment="1">
      <alignment horizontal="center" vertical="center" wrapText="1"/>
    </xf>
    <xf numFmtId="0" fontId="125" fillId="60" borderId="28" xfId="8957" applyFont="1" applyFill="1" applyBorder="1" applyAlignment="1">
      <alignment horizontal="center" vertical="center" wrapText="1"/>
    </xf>
    <xf numFmtId="0" fontId="125" fillId="56" borderId="28" xfId="8957" applyFont="1" applyFill="1" applyBorder="1" applyAlignment="1">
      <alignment horizontal="center" vertical="center" wrapText="1"/>
    </xf>
    <xf numFmtId="0" fontId="125" fillId="62" borderId="28" xfId="8957" applyFont="1" applyFill="1" applyBorder="1" applyAlignment="1">
      <alignment horizontal="center" vertical="center" wrapText="1"/>
    </xf>
    <xf numFmtId="0" fontId="160" fillId="2" borderId="0" xfId="8958" applyFont="1" applyFill="1" applyAlignment="1">
      <alignment vertical="center"/>
    </xf>
    <xf numFmtId="0" fontId="160" fillId="2" borderId="0" xfId="8958" applyFont="1" applyFill="1" applyAlignment="1">
      <alignment horizontal="left" vertical="center"/>
    </xf>
    <xf numFmtId="0" fontId="2" fillId="2" borderId="0" xfId="8958" applyFill="1"/>
    <xf numFmtId="0" fontId="123" fillId="2" borderId="0" xfId="8958" applyFont="1" applyFill="1" applyBorder="1" applyAlignment="1">
      <alignment horizontal="left" vertical="center"/>
    </xf>
    <xf numFmtId="0" fontId="124" fillId="2" borderId="28" xfId="8958" applyFont="1" applyFill="1" applyBorder="1" applyAlignment="1">
      <alignment horizontal="center" vertical="center" wrapText="1"/>
    </xf>
    <xf numFmtId="0" fontId="125" fillId="2" borderId="28" xfId="8958" applyFont="1" applyFill="1" applyBorder="1" applyAlignment="1">
      <alignment horizontal="center" vertical="center" wrapText="1"/>
    </xf>
    <xf numFmtId="1" fontId="175" fillId="57" borderId="10" xfId="8958" applyNumberFormat="1" applyFont="1" applyFill="1" applyBorder="1" applyAlignment="1">
      <alignment horizontal="center" vertical="center" wrapText="1"/>
    </xf>
    <xf numFmtId="0" fontId="175" fillId="57" borderId="10" xfId="8958" applyFont="1" applyFill="1" applyBorder="1" applyAlignment="1">
      <alignment horizontal="center" vertical="center" wrapText="1"/>
    </xf>
    <xf numFmtId="0" fontId="175" fillId="57" borderId="28" xfId="8958" applyFont="1" applyFill="1" applyBorder="1" applyAlignment="1">
      <alignment horizontal="center" vertical="center" wrapText="1"/>
    </xf>
    <xf numFmtId="170" fontId="35" fillId="57" borderId="28" xfId="69" applyNumberFormat="1" applyFont="1" applyFill="1" applyBorder="1" applyAlignment="1">
      <alignment horizontal="center" vertical="center"/>
    </xf>
    <xf numFmtId="0" fontId="124" fillId="2" borderId="28" xfId="8958" applyFont="1" applyFill="1" applyBorder="1" applyAlignment="1">
      <alignment horizontal="left" vertical="center" wrapText="1"/>
    </xf>
    <xf numFmtId="170" fontId="124" fillId="2" borderId="28" xfId="8958" applyNumberFormat="1" applyFont="1" applyFill="1" applyBorder="1" applyAlignment="1">
      <alignment horizontal="center" vertical="center" wrapText="1"/>
    </xf>
    <xf numFmtId="170" fontId="122" fillId="2" borderId="28" xfId="322" applyNumberFormat="1" applyFont="1" applyFill="1" applyBorder="1" applyAlignment="1">
      <alignment horizontal="center" vertical="center"/>
    </xf>
    <xf numFmtId="170" fontId="124" fillId="2" borderId="10" xfId="8958" applyNumberFormat="1" applyFont="1" applyFill="1" applyBorder="1" applyAlignment="1">
      <alignment horizontal="center" vertical="center" wrapText="1"/>
    </xf>
    <xf numFmtId="170" fontId="2" fillId="2" borderId="28" xfId="8958" applyNumberFormat="1" applyFont="1" applyFill="1" applyBorder="1" applyAlignment="1">
      <alignment horizontal="center"/>
    </xf>
    <xf numFmtId="0" fontId="2" fillId="2" borderId="28" xfId="8958" applyFont="1" applyFill="1" applyBorder="1" applyAlignment="1">
      <alignment horizontal="center"/>
    </xf>
    <xf numFmtId="170" fontId="59" fillId="2" borderId="28" xfId="144" applyNumberFormat="1" applyFont="1" applyFill="1" applyBorder="1" applyAlignment="1">
      <alignment horizontal="center" vertical="center" wrapText="1"/>
    </xf>
    <xf numFmtId="170" fontId="122" fillId="2" borderId="28" xfId="144" applyNumberFormat="1" applyFont="1" applyFill="1" applyBorder="1" applyAlignment="1">
      <alignment horizontal="center" vertical="center" wrapText="1"/>
    </xf>
    <xf numFmtId="1" fontId="124" fillId="2" borderId="28" xfId="8958" applyNumberFormat="1" applyFont="1" applyFill="1" applyBorder="1" applyAlignment="1">
      <alignment horizontal="center" vertical="center" wrapText="1"/>
    </xf>
    <xf numFmtId="170" fontId="59" fillId="2" borderId="28" xfId="70" applyNumberFormat="1" applyFont="1" applyFill="1" applyBorder="1" applyAlignment="1">
      <alignment horizontal="center" vertical="center"/>
    </xf>
    <xf numFmtId="1" fontId="124" fillId="2" borderId="28" xfId="8958" applyNumberFormat="1" applyFont="1" applyFill="1" applyBorder="1" applyAlignment="1">
      <alignment horizontal="left" vertical="center" wrapText="1"/>
    </xf>
    <xf numFmtId="0" fontId="2" fillId="2" borderId="0" xfId="8958" applyFill="1" applyAlignment="1">
      <alignment horizontal="left"/>
    </xf>
    <xf numFmtId="170" fontId="2" fillId="2" borderId="0" xfId="8958" applyNumberFormat="1" applyFill="1"/>
    <xf numFmtId="167" fontId="125" fillId="57" borderId="28" xfId="8957" applyNumberFormat="1" applyFont="1" applyFill="1" applyBorder="1" applyAlignment="1">
      <alignment horizontal="center" vertical="center" wrapText="1"/>
    </xf>
    <xf numFmtId="167" fontId="125" fillId="61" borderId="28" xfId="8957" applyNumberFormat="1" applyFont="1" applyFill="1" applyBorder="1" applyAlignment="1">
      <alignment horizontal="center" vertical="center" wrapText="1"/>
    </xf>
    <xf numFmtId="170" fontId="125" fillId="61" borderId="28" xfId="8957" applyNumberFormat="1" applyFont="1" applyFill="1" applyBorder="1" applyAlignment="1">
      <alignment horizontal="right" vertical="center" wrapText="1"/>
    </xf>
    <xf numFmtId="0" fontId="164" fillId="61" borderId="28" xfId="8957" applyFont="1" applyFill="1" applyBorder="1" applyAlignment="1">
      <alignment horizontal="right" vertical="center" wrapText="1"/>
    </xf>
    <xf numFmtId="0" fontId="125" fillId="56" borderId="28" xfId="8957" applyFont="1" applyFill="1" applyBorder="1" applyAlignment="1">
      <alignment horizontal="right" vertical="center" wrapText="1"/>
    </xf>
    <xf numFmtId="0" fontId="160" fillId="0" borderId="0" xfId="8960" applyFont="1" applyAlignment="1">
      <alignment vertical="center"/>
    </xf>
    <xf numFmtId="0" fontId="1" fillId="0" borderId="0" xfId="8960"/>
    <xf numFmtId="0" fontId="1" fillId="62" borderId="0" xfId="8960" applyFill="1"/>
    <xf numFmtId="0" fontId="160" fillId="0" borderId="0" xfId="8960" applyFont="1" applyAlignment="1">
      <alignment horizontal="left" vertical="center"/>
    </xf>
    <xf numFmtId="0" fontId="126" fillId="0" borderId="0" xfId="8960" applyFont="1"/>
    <xf numFmtId="0" fontId="162" fillId="0" borderId="0" xfId="8960" applyFont="1"/>
    <xf numFmtId="0" fontId="123" fillId="0" borderId="0" xfId="8960" applyFont="1" applyAlignment="1">
      <alignment horizontal="left" vertical="center"/>
    </xf>
    <xf numFmtId="0" fontId="125" fillId="62" borderId="28" xfId="8960" applyFont="1" applyFill="1" applyBorder="1" applyAlignment="1">
      <alignment vertical="center" wrapText="1"/>
    </xf>
    <xf numFmtId="0" fontId="125" fillId="61" borderId="28" xfId="8960" applyFont="1" applyFill="1" applyBorder="1" applyAlignment="1">
      <alignment horizontal="left" vertical="center"/>
    </xf>
    <xf numFmtId="0" fontId="125" fillId="61" borderId="28" xfId="8960" applyFont="1" applyFill="1" applyBorder="1" applyAlignment="1">
      <alignment horizontal="left" vertical="center" wrapText="1"/>
    </xf>
    <xf numFmtId="0" fontId="176" fillId="61" borderId="28" xfId="8960" applyFont="1" applyFill="1" applyBorder="1" applyAlignment="1">
      <alignment horizontal="left" vertical="center" wrapText="1"/>
    </xf>
    <xf numFmtId="0" fontId="125" fillId="62" borderId="28" xfId="8960" applyFont="1" applyFill="1" applyBorder="1" applyAlignment="1">
      <alignment vertical="top" wrapText="1"/>
    </xf>
    <xf numFmtId="0" fontId="125" fillId="62" borderId="28" xfId="8960" applyFont="1" applyFill="1" applyBorder="1" applyAlignment="1">
      <alignment horizontal="left" vertical="top" wrapText="1"/>
    </xf>
    <xf numFmtId="0" fontId="125" fillId="61" borderId="28" xfId="8960" applyFont="1" applyFill="1" applyBorder="1" applyAlignment="1">
      <alignment vertical="center"/>
    </xf>
    <xf numFmtId="0" fontId="125" fillId="61" borderId="28" xfId="8960" applyFont="1" applyFill="1" applyBorder="1" applyAlignment="1">
      <alignment vertical="center" wrapText="1"/>
    </xf>
    <xf numFmtId="0" fontId="123" fillId="0" borderId="0" xfId="8960" applyFont="1" applyAlignment="1">
      <alignment horizontal="left" vertical="center" wrapText="1"/>
    </xf>
    <xf numFmtId="0" fontId="125" fillId="62" borderId="28" xfId="8960" applyFont="1" applyFill="1" applyBorder="1" applyAlignment="1">
      <alignment horizontal="center" vertical="center" wrapText="1"/>
    </xf>
    <xf numFmtId="0" fontId="125" fillId="61" borderId="128" xfId="8960" applyFont="1" applyFill="1" applyBorder="1" applyAlignment="1">
      <alignment horizontal="left" vertical="center" wrapText="1"/>
    </xf>
    <xf numFmtId="0" fontId="125" fillId="61" borderId="28" xfId="8960" applyFont="1" applyFill="1" applyBorder="1" applyAlignment="1">
      <alignment horizontal="center" vertical="center"/>
    </xf>
    <xf numFmtId="0" fontId="125" fillId="61" borderId="28" xfId="8960" applyFont="1" applyFill="1" applyBorder="1"/>
    <xf numFmtId="167" fontId="125" fillId="61" borderId="28" xfId="8960" applyNumberFormat="1" applyFont="1" applyFill="1" applyBorder="1" applyAlignment="1">
      <alignment horizontal="center" vertical="center"/>
    </xf>
    <xf numFmtId="0" fontId="165" fillId="0" borderId="0" xfId="8960" applyFont="1" applyBorder="1" applyAlignment="1">
      <alignment vertical="center"/>
    </xf>
    <xf numFmtId="0" fontId="165" fillId="0" borderId="129" xfId="8960" applyFont="1" applyBorder="1" applyAlignment="1">
      <alignment horizontal="left" vertical="center"/>
    </xf>
    <xf numFmtId="0" fontId="165" fillId="0" borderId="0" xfId="8960" applyFont="1" applyBorder="1" applyAlignment="1">
      <alignment horizontal="left" vertical="center"/>
    </xf>
    <xf numFmtId="0" fontId="125" fillId="0" borderId="0" xfId="8960" applyFont="1" applyBorder="1" applyAlignment="1">
      <alignment vertical="center"/>
    </xf>
    <xf numFmtId="0" fontId="125" fillId="60" borderId="28" xfId="8960" applyFont="1" applyFill="1" applyBorder="1" applyAlignment="1">
      <alignment horizontal="center" vertical="center" wrapText="1"/>
    </xf>
    <xf numFmtId="0" fontId="125" fillId="56" borderId="28" xfId="8960" applyFont="1" applyFill="1" applyBorder="1" applyAlignment="1">
      <alignment horizontal="center" vertical="center" wrapText="1"/>
    </xf>
    <xf numFmtId="0" fontId="125" fillId="57" borderId="28" xfId="8960" applyFont="1" applyFill="1" applyBorder="1" applyAlignment="1">
      <alignment horizontal="center" vertical="center" wrapText="1"/>
    </xf>
    <xf numFmtId="0" fontId="164" fillId="61" borderId="28" xfId="8960" applyFont="1" applyFill="1" applyBorder="1" applyAlignment="1">
      <alignment horizontal="center" vertical="center" wrapText="1"/>
    </xf>
    <xf numFmtId="167" fontId="125" fillId="56" borderId="28" xfId="8960" applyNumberFormat="1" applyFont="1" applyFill="1" applyBorder="1" applyAlignment="1">
      <alignment horizontal="center" vertical="center" wrapText="1"/>
    </xf>
    <xf numFmtId="0" fontId="164" fillId="61" borderId="28" xfId="8960" applyFont="1" applyFill="1" applyBorder="1" applyAlignment="1">
      <alignment vertical="center" wrapText="1"/>
    </xf>
    <xf numFmtId="167" fontId="125" fillId="57" borderId="28" xfId="8960" applyNumberFormat="1" applyFont="1" applyFill="1" applyBorder="1" applyAlignment="1">
      <alignment horizontal="center" vertical="center" wrapText="1"/>
    </xf>
    <xf numFmtId="0" fontId="125" fillId="60" borderId="28" xfId="8960" applyFont="1" applyFill="1" applyBorder="1" applyAlignment="1">
      <alignment vertical="center" wrapText="1"/>
    </xf>
    <xf numFmtId="0" fontId="125" fillId="61" borderId="136" xfId="8960" applyFont="1" applyFill="1" applyBorder="1" applyAlignment="1">
      <alignment horizontal="left" vertical="center" wrapText="1"/>
    </xf>
    <xf numFmtId="167" fontId="125" fillId="61" borderId="28" xfId="8960" applyNumberFormat="1" applyFont="1" applyFill="1" applyBorder="1" applyAlignment="1">
      <alignment horizontal="center" vertical="center" wrapText="1"/>
    </xf>
    <xf numFmtId="0" fontId="166" fillId="0" borderId="0" xfId="8960" applyFont="1" applyBorder="1" applyAlignment="1">
      <alignment vertical="center"/>
    </xf>
    <xf numFmtId="0" fontId="125" fillId="61" borderId="28" xfId="8960" applyFont="1" applyFill="1" applyBorder="1" applyAlignment="1">
      <alignment horizontal="center" vertical="center" wrapText="1"/>
    </xf>
    <xf numFmtId="0" fontId="125" fillId="57" borderId="28" xfId="8957" applyFont="1" applyFill="1" applyBorder="1" applyAlignment="1">
      <alignment horizontal="center" vertical="center" wrapText="1"/>
    </xf>
    <xf numFmtId="0" fontId="125" fillId="60" borderId="28" xfId="8957" applyFont="1" applyFill="1" applyBorder="1" applyAlignment="1">
      <alignment horizontal="center" vertical="center" wrapText="1"/>
    </xf>
    <xf numFmtId="0" fontId="125" fillId="56" borderId="28" xfId="8957" applyFont="1" applyFill="1" applyBorder="1" applyAlignment="1">
      <alignment horizontal="center" vertical="center" wrapText="1"/>
    </xf>
    <xf numFmtId="0" fontId="125" fillId="62" borderId="28" xfId="8957" applyFont="1" applyFill="1" applyBorder="1" applyAlignment="1">
      <alignment horizontal="center" vertical="center" wrapText="1"/>
    </xf>
    <xf numFmtId="167" fontId="142" fillId="56" borderId="117" xfId="0" applyNumberFormat="1" applyFont="1" applyFill="1" applyBorder="1" applyAlignment="1">
      <alignment horizontal="center" vertical="center" wrapText="1"/>
    </xf>
    <xf numFmtId="170" fontId="35" fillId="56" borderId="117" xfId="69" applyNumberFormat="1" applyFont="1" applyFill="1" applyBorder="1" applyAlignment="1">
      <alignment horizontal="center" vertical="center"/>
    </xf>
    <xf numFmtId="167" fontId="59" fillId="2" borderId="117" xfId="0" applyNumberFormat="1" applyFont="1" applyFill="1" applyBorder="1" applyAlignment="1">
      <alignment horizontal="center" vertical="center" wrapText="1"/>
    </xf>
    <xf numFmtId="170" fontId="122" fillId="2" borderId="117" xfId="0" applyNumberFormat="1" applyFont="1" applyFill="1" applyBorder="1" applyAlignment="1">
      <alignment horizontal="center" vertical="center" wrapText="1"/>
    </xf>
    <xf numFmtId="167" fontId="35" fillId="56" borderId="117" xfId="69" applyNumberFormat="1" applyFont="1" applyFill="1" applyBorder="1" applyAlignment="1">
      <alignment horizontal="center" vertical="center"/>
    </xf>
    <xf numFmtId="167" fontId="122" fillId="2" borderId="117" xfId="0" applyNumberFormat="1" applyFont="1" applyFill="1" applyBorder="1" applyAlignment="1">
      <alignment horizontal="center" vertical="center" wrapText="1"/>
    </xf>
    <xf numFmtId="39" fontId="122" fillId="2" borderId="117" xfId="322" applyNumberFormat="1" applyFont="1" applyFill="1" applyBorder="1" applyAlignment="1">
      <alignment horizontal="center" vertical="center"/>
    </xf>
    <xf numFmtId="167" fontId="122" fillId="2" borderId="117" xfId="112" applyNumberFormat="1" applyFont="1" applyFill="1" applyBorder="1" applyAlignment="1">
      <alignment horizontal="center" vertical="center"/>
    </xf>
    <xf numFmtId="0" fontId="125" fillId="62" borderId="28" xfId="8957" applyFont="1" applyFill="1" applyBorder="1" applyAlignment="1">
      <alignment horizontal="center" vertical="center" wrapText="1"/>
    </xf>
    <xf numFmtId="0" fontId="172" fillId="63" borderId="28" xfId="0" applyFont="1" applyFill="1" applyBorder="1" applyAlignment="1">
      <alignment horizontal="left" vertical="top" wrapText="1"/>
    </xf>
    <xf numFmtId="170" fontId="59" fillId="63" borderId="117" xfId="0" applyNumberFormat="1" applyFont="1" applyFill="1" applyBorder="1" applyAlignment="1">
      <alignment horizontal="center" vertical="center" wrapText="1"/>
    </xf>
    <xf numFmtId="170" fontId="59" fillId="63" borderId="117" xfId="112" applyNumberFormat="1" applyFont="1" applyFill="1" applyBorder="1" applyAlignment="1">
      <alignment horizontal="center" vertical="center"/>
    </xf>
    <xf numFmtId="167" fontId="59" fillId="63" borderId="117" xfId="70" applyNumberFormat="1" applyFont="1" applyFill="1" applyBorder="1" applyAlignment="1">
      <alignment horizontal="center" vertical="center"/>
    </xf>
    <xf numFmtId="170" fontId="35" fillId="63" borderId="59" xfId="69" applyNumberFormat="1" applyFont="1" applyFill="1" applyBorder="1" applyAlignment="1">
      <alignment horizontal="center" vertical="center"/>
    </xf>
    <xf numFmtId="170" fontId="59" fillId="63" borderId="59" xfId="0" applyNumberFormat="1" applyFont="1" applyFill="1" applyBorder="1" applyAlignment="1">
      <alignment horizontal="center" vertical="center" wrapText="1"/>
    </xf>
    <xf numFmtId="170" fontId="122" fillId="63" borderId="90" xfId="322" applyNumberFormat="1" applyFont="1" applyFill="1" applyBorder="1" applyAlignment="1">
      <alignment horizontal="center" vertical="center"/>
    </xf>
    <xf numFmtId="170" fontId="122" fillId="63" borderId="117" xfId="322" applyNumberFormat="1" applyFont="1" applyFill="1" applyBorder="1" applyAlignment="1">
      <alignment horizontal="center" vertical="center"/>
    </xf>
    <xf numFmtId="0" fontId="124" fillId="63" borderId="28" xfId="8958" applyFont="1" applyFill="1" applyBorder="1" applyAlignment="1">
      <alignment horizontal="left" vertical="center" wrapText="1"/>
    </xf>
    <xf numFmtId="0" fontId="125" fillId="61" borderId="28" xfId="8957" applyFont="1" applyFill="1" applyBorder="1" applyAlignment="1">
      <alignment horizontal="center"/>
    </xf>
    <xf numFmtId="0" fontId="125" fillId="61" borderId="28" xfId="8957" applyFont="1" applyFill="1" applyBorder="1" applyAlignment="1">
      <alignment horizontal="left" vertical="top" wrapText="1"/>
    </xf>
    <xf numFmtId="0" fontId="125" fillId="61" borderId="28" xfId="8957" applyFont="1" applyFill="1" applyBorder="1" applyAlignment="1">
      <alignment vertical="top" wrapText="1"/>
    </xf>
    <xf numFmtId="0" fontId="171" fillId="61" borderId="28" xfId="8957" applyFont="1" applyFill="1" applyBorder="1" applyAlignment="1">
      <alignment horizontal="left" vertical="top"/>
    </xf>
    <xf numFmtId="0" fontId="122" fillId="61" borderId="28" xfId="8957" applyFont="1" applyFill="1" applyBorder="1" applyAlignment="1">
      <alignment horizontal="left" vertical="top"/>
    </xf>
    <xf numFmtId="0" fontId="125" fillId="61" borderId="28" xfId="8957" applyFont="1" applyFill="1" applyBorder="1" applyAlignment="1">
      <alignment horizontal="center" vertical="center"/>
    </xf>
    <xf numFmtId="0" fontId="3" fillId="0" borderId="28" xfId="8957" applyBorder="1"/>
    <xf numFmtId="0" fontId="123" fillId="0" borderId="28" xfId="8957" applyFont="1" applyBorder="1" applyAlignment="1">
      <alignment horizontal="left" vertical="center"/>
    </xf>
    <xf numFmtId="165" fontId="35" fillId="2" borderId="123" xfId="0" applyNumberFormat="1" applyFont="1" applyFill="1" applyBorder="1" applyAlignment="1">
      <alignment horizontal="center" vertical="center" wrapText="1"/>
    </xf>
    <xf numFmtId="165" fontId="35" fillId="2" borderId="124" xfId="0" applyNumberFormat="1" applyFont="1" applyFill="1" applyBorder="1" applyAlignment="1">
      <alignment horizontal="center" vertical="center" wrapText="1"/>
    </xf>
    <xf numFmtId="167" fontId="35" fillId="2" borderId="66" xfId="0" applyNumberFormat="1" applyFont="1" applyFill="1" applyBorder="1" applyAlignment="1">
      <alignment horizontal="center" vertical="center" wrapText="1"/>
    </xf>
    <xf numFmtId="167" fontId="35" fillId="2" borderId="123" xfId="0" applyNumberFormat="1" applyFont="1" applyFill="1" applyBorder="1" applyAlignment="1">
      <alignment horizontal="center" vertical="center" wrapText="1"/>
    </xf>
    <xf numFmtId="165" fontId="35" fillId="2" borderId="66" xfId="0" applyNumberFormat="1" applyFont="1" applyFill="1" applyBorder="1" applyAlignment="1">
      <alignment horizontal="center" vertical="center" wrapText="1"/>
    </xf>
    <xf numFmtId="1" fontId="35" fillId="2" borderId="59" xfId="0" applyNumberFormat="1" applyFont="1" applyFill="1" applyBorder="1" applyAlignment="1">
      <alignment horizontal="center" vertical="center" wrapText="1"/>
    </xf>
    <xf numFmtId="0" fontId="35" fillId="2" borderId="59" xfId="0" applyFont="1" applyFill="1" applyBorder="1" applyAlignment="1">
      <alignment horizontal="center" vertical="center" wrapText="1"/>
    </xf>
    <xf numFmtId="0" fontId="35" fillId="2" borderId="63" xfId="0" applyFont="1" applyFill="1" applyBorder="1" applyAlignment="1">
      <alignment horizontal="center" vertical="center" wrapText="1"/>
    </xf>
    <xf numFmtId="0" fontId="35" fillId="2" borderId="66" xfId="0" applyFont="1" applyFill="1" applyBorder="1" applyAlignment="1">
      <alignment horizontal="center" vertical="center" wrapText="1"/>
    </xf>
    <xf numFmtId="0" fontId="35" fillId="2" borderId="123" xfId="0" applyFont="1" applyFill="1" applyBorder="1" applyAlignment="1">
      <alignment horizontal="center" vertical="center" wrapText="1"/>
    </xf>
    <xf numFmtId="1" fontId="35" fillId="2" borderId="64" xfId="0" applyNumberFormat="1" applyFont="1" applyFill="1" applyBorder="1" applyAlignment="1">
      <alignment horizontal="center" vertical="top" textRotation="90" wrapText="1"/>
    </xf>
    <xf numFmtId="1" fontId="35" fillId="2" borderId="68" xfId="0" applyNumberFormat="1" applyFont="1" applyFill="1" applyBorder="1" applyAlignment="1">
      <alignment horizontal="center" vertical="top" textRotation="90" wrapText="1"/>
    </xf>
    <xf numFmtId="0" fontId="35" fillId="2" borderId="65" xfId="0" applyFont="1" applyFill="1" applyBorder="1" applyAlignment="1">
      <alignment horizontal="center" vertical="top" textRotation="90" wrapText="1"/>
    </xf>
    <xf numFmtId="0" fontId="35" fillId="2" borderId="69" xfId="0" applyFont="1" applyFill="1" applyBorder="1" applyAlignment="1">
      <alignment horizontal="center" vertical="top" textRotation="90" wrapText="1"/>
    </xf>
    <xf numFmtId="167" fontId="76" fillId="2" borderId="91" xfId="0" applyNumberFormat="1" applyFont="1" applyFill="1" applyBorder="1" applyAlignment="1">
      <alignment horizontal="center" vertical="center" wrapText="1"/>
    </xf>
    <xf numFmtId="167" fontId="76" fillId="2" borderId="92" xfId="0" applyNumberFormat="1" applyFont="1" applyFill="1" applyBorder="1" applyAlignment="1">
      <alignment horizontal="center" vertical="center" wrapText="1"/>
    </xf>
    <xf numFmtId="0" fontId="124" fillId="2" borderId="28" xfId="8958" applyFont="1" applyFill="1" applyBorder="1" applyAlignment="1">
      <alignment horizontal="center" vertical="center" wrapText="1"/>
    </xf>
    <xf numFmtId="0" fontId="125" fillId="2" borderId="28" xfId="8958" applyFont="1" applyFill="1" applyBorder="1" applyAlignment="1">
      <alignment horizontal="center" vertical="center" wrapText="1"/>
    </xf>
    <xf numFmtId="1" fontId="175" fillId="57" borderId="130" xfId="8958" applyNumberFormat="1" applyFont="1" applyFill="1" applyBorder="1" applyAlignment="1">
      <alignment horizontal="center" vertical="center" wrapText="1"/>
    </xf>
    <xf numFmtId="1" fontId="175" fillId="57" borderId="131" xfId="8958" applyNumberFormat="1" applyFont="1" applyFill="1" applyBorder="1" applyAlignment="1">
      <alignment horizontal="center" vertical="center" wrapText="1"/>
    </xf>
    <xf numFmtId="1" fontId="175" fillId="57" borderId="132" xfId="8958" applyNumberFormat="1" applyFont="1" applyFill="1" applyBorder="1" applyAlignment="1">
      <alignment horizontal="center" vertical="center" wrapText="1"/>
    </xf>
    <xf numFmtId="0" fontId="124" fillId="2" borderId="28" xfId="8958" applyFont="1" applyFill="1" applyBorder="1" applyAlignment="1">
      <alignment horizontal="center" vertical="center"/>
    </xf>
    <xf numFmtId="0" fontId="125" fillId="62" borderId="28" xfId="8960" applyFont="1" applyFill="1" applyBorder="1" applyAlignment="1">
      <alignment horizontal="center" vertical="center" wrapText="1"/>
    </xf>
    <xf numFmtId="0" fontId="160" fillId="0" borderId="0" xfId="8960" applyFont="1" applyFill="1" applyAlignment="1">
      <alignment horizontal="left" vertical="center"/>
    </xf>
    <xf numFmtId="0" fontId="160" fillId="0" borderId="0" xfId="8960" applyFont="1" applyAlignment="1">
      <alignment horizontal="left" vertical="center"/>
    </xf>
    <xf numFmtId="0" fontId="125" fillId="61" borderId="28" xfId="8960" applyFont="1" applyFill="1" applyBorder="1" applyAlignment="1">
      <alignment horizontal="center" vertical="center"/>
    </xf>
    <xf numFmtId="0" fontId="125" fillId="62" borderId="28" xfId="8960" applyFont="1" applyFill="1" applyBorder="1" applyAlignment="1">
      <alignment horizontal="center" vertical="top" wrapText="1"/>
    </xf>
    <xf numFmtId="0" fontId="125" fillId="56" borderId="28" xfId="8960" applyFont="1" applyFill="1" applyBorder="1" applyAlignment="1">
      <alignment horizontal="center" vertical="center" wrapText="1"/>
    </xf>
    <xf numFmtId="0" fontId="125" fillId="57" borderId="28" xfId="8960" applyFont="1" applyFill="1" applyBorder="1" applyAlignment="1">
      <alignment horizontal="center" vertical="center" wrapText="1"/>
    </xf>
    <xf numFmtId="0" fontId="165" fillId="0" borderId="129" xfId="8960" applyFont="1" applyBorder="1" applyAlignment="1">
      <alignment horizontal="left" vertical="center"/>
    </xf>
    <xf numFmtId="0" fontId="165" fillId="0" borderId="0" xfId="8960" applyFont="1" applyBorder="1" applyAlignment="1">
      <alignment horizontal="left" vertical="center"/>
    </xf>
    <xf numFmtId="0" fontId="166" fillId="0" borderId="0" xfId="8960" applyFont="1" applyBorder="1" applyAlignment="1">
      <alignment horizontal="center" vertical="center"/>
    </xf>
    <xf numFmtId="0" fontId="166" fillId="0" borderId="0" xfId="8960" applyFont="1" applyBorder="1" applyAlignment="1">
      <alignment horizontal="left" vertical="center"/>
    </xf>
    <xf numFmtId="0" fontId="125" fillId="61" borderId="133" xfId="8960" applyFont="1" applyFill="1" applyBorder="1" applyAlignment="1">
      <alignment horizontal="center" vertical="center"/>
    </xf>
    <xf numFmtId="0" fontId="125" fillId="61" borderId="134" xfId="8960" applyFont="1" applyFill="1" applyBorder="1" applyAlignment="1">
      <alignment horizontal="center" vertical="center"/>
    </xf>
    <xf numFmtId="0" fontId="125" fillId="61" borderId="135" xfId="8960" applyFont="1" applyFill="1" applyBorder="1" applyAlignment="1">
      <alignment horizontal="center" vertical="center"/>
    </xf>
    <xf numFmtId="0" fontId="125" fillId="60" borderId="28" xfId="8960" applyFont="1" applyFill="1" applyBorder="1" applyAlignment="1">
      <alignment horizontal="center" vertical="center" wrapText="1"/>
    </xf>
    <xf numFmtId="0" fontId="125" fillId="57" borderId="28" xfId="8957" applyFont="1" applyFill="1" applyBorder="1" applyAlignment="1">
      <alignment horizontal="center" vertical="center" wrapText="1"/>
    </xf>
    <xf numFmtId="0" fontId="125" fillId="61" borderId="125" xfId="8957" applyFont="1" applyFill="1" applyBorder="1" applyAlignment="1">
      <alignment horizontal="center" vertical="center"/>
    </xf>
    <xf numFmtId="0" fontId="125" fillId="61" borderId="127" xfId="8957" applyFont="1" applyFill="1" applyBorder="1" applyAlignment="1">
      <alignment horizontal="center" vertical="center"/>
    </xf>
    <xf numFmtId="0" fontId="125" fillId="61" borderId="126" xfId="8957" applyFont="1" applyFill="1" applyBorder="1" applyAlignment="1">
      <alignment horizontal="center" vertical="center"/>
    </xf>
    <xf numFmtId="0" fontId="125" fillId="60" borderId="28" xfId="8957" applyFont="1" applyFill="1" applyBorder="1" applyAlignment="1">
      <alignment horizontal="center" vertical="center" wrapText="1"/>
    </xf>
    <xf numFmtId="0" fontId="125" fillId="56" borderId="28" xfId="8957" applyFont="1" applyFill="1" applyBorder="1" applyAlignment="1">
      <alignment horizontal="center" vertical="center" wrapText="1"/>
    </xf>
    <xf numFmtId="0" fontId="125" fillId="62" borderId="28" xfId="8957" applyFont="1" applyFill="1" applyBorder="1" applyAlignment="1">
      <alignment horizontal="center" vertical="center" wrapText="1"/>
    </xf>
    <xf numFmtId="0" fontId="125" fillId="62" borderId="28" xfId="8957" applyFont="1" applyFill="1" applyBorder="1" applyAlignment="1">
      <alignment horizontal="center" vertical="top" wrapText="1"/>
    </xf>
    <xf numFmtId="0" fontId="125" fillId="61" borderId="28" xfId="8957" applyFont="1" applyFill="1" applyBorder="1" applyAlignment="1">
      <alignment horizontal="left" vertical="top" wrapText="1"/>
    </xf>
    <xf numFmtId="0" fontId="125" fillId="61" borderId="28" xfId="8957" applyFont="1" applyFill="1" applyBorder="1" applyAlignment="1">
      <alignment horizontal="left" vertical="top"/>
    </xf>
    <xf numFmtId="0" fontId="125" fillId="61" borderId="28" xfId="8957" applyFont="1" applyFill="1" applyBorder="1" applyAlignment="1">
      <alignment horizontal="center"/>
    </xf>
    <xf numFmtId="0" fontId="125" fillId="61" borderId="28" xfId="8957" applyFont="1" applyFill="1" applyBorder="1" applyAlignment="1">
      <alignment horizontal="left" wrapText="1"/>
    </xf>
    <xf numFmtId="0" fontId="125" fillId="61" borderId="28" xfId="8957" applyFont="1" applyFill="1" applyBorder="1" applyAlignment="1">
      <alignment vertical="top" wrapText="1"/>
    </xf>
    <xf numFmtId="0" fontId="125" fillId="61" borderId="28" xfId="8957" applyFont="1" applyFill="1" applyBorder="1" applyAlignment="1">
      <alignment horizontal="left"/>
    </xf>
    <xf numFmtId="0" fontId="125" fillId="61" borderId="28" xfId="8957" applyFont="1" applyFill="1" applyBorder="1" applyAlignment="1">
      <alignment horizontal="center" vertical="center"/>
    </xf>
    <xf numFmtId="0" fontId="181" fillId="0" borderId="28" xfId="0" applyFont="1" applyBorder="1" applyAlignment="1">
      <alignment horizontal="left" vertical="top" wrapText="1"/>
    </xf>
    <xf numFmtId="0" fontId="166" fillId="0" borderId="0" xfId="8957" applyFont="1" applyAlignment="1">
      <alignment horizontal="left" vertical="center" wrapText="1"/>
    </xf>
    <xf numFmtId="0" fontId="166" fillId="0" borderId="0" xfId="8957" applyFont="1" applyAlignment="1">
      <alignment horizontal="left" vertical="center"/>
    </xf>
    <xf numFmtId="0" fontId="165" fillId="0" borderId="0" xfId="8957" applyFont="1" applyAlignment="1">
      <alignment horizontal="left" vertical="center"/>
    </xf>
    <xf numFmtId="0" fontId="166" fillId="0" borderId="0" xfId="8957" applyFont="1" applyAlignment="1">
      <alignment horizontal="center" vertical="center"/>
    </xf>
    <xf numFmtId="0" fontId="168" fillId="0" borderId="0" xfId="8957" applyFont="1" applyAlignment="1">
      <alignment horizontal="center" vertical="center"/>
    </xf>
    <xf numFmtId="0" fontId="160" fillId="0" borderId="0" xfId="8957" applyFont="1" applyAlignment="1">
      <alignment horizontal="center" vertical="center"/>
    </xf>
    <xf numFmtId="0" fontId="169" fillId="0" borderId="0" xfId="8957" applyFont="1" applyAlignment="1">
      <alignment horizontal="center" vertical="center"/>
    </xf>
  </cellXfs>
  <cellStyles count="8961">
    <cellStyle name="_artabyuje" xfId="114"/>
    <cellStyle name="20% - Accent1" xfId="704" builtinId="30" customBuiltin="1"/>
    <cellStyle name="20% - Accent1 2" xfId="10"/>
    <cellStyle name="20% - Accent1 2 2" xfId="185"/>
    <cellStyle name="20% - Accent1 2 3" xfId="262"/>
    <cellStyle name="20% - Accent1 2 4" xfId="737"/>
    <cellStyle name="20% - Accent1 3" xfId="89"/>
    <cellStyle name="20% - Accent1 4" xfId="1881"/>
    <cellStyle name="20% - Accent2" xfId="708" builtinId="34" customBuiltin="1"/>
    <cellStyle name="20% - Accent2 2" xfId="11"/>
    <cellStyle name="20% - Accent2 2 2" xfId="186"/>
    <cellStyle name="20% - Accent2 2 3" xfId="266"/>
    <cellStyle name="20% - Accent2 2 4" xfId="739"/>
    <cellStyle name="20% - Accent2 3" xfId="93"/>
    <cellStyle name="20% - Accent2 4" xfId="1885"/>
    <cellStyle name="20% - Accent3" xfId="712" builtinId="38" customBuiltin="1"/>
    <cellStyle name="20% - Accent3 2" xfId="12"/>
    <cellStyle name="20% - Accent3 2 2" xfId="187"/>
    <cellStyle name="20% - Accent3 2 3" xfId="270"/>
    <cellStyle name="20% - Accent3 2 4" xfId="741"/>
    <cellStyle name="20% - Accent3 3" xfId="97"/>
    <cellStyle name="20% - Accent3 4" xfId="1889"/>
    <cellStyle name="20% - Accent4" xfId="716" builtinId="42" customBuiltin="1"/>
    <cellStyle name="20% - Accent4 2" xfId="13"/>
    <cellStyle name="20% - Accent4 2 2" xfId="188"/>
    <cellStyle name="20% - Accent4 2 3" xfId="274"/>
    <cellStyle name="20% - Accent4 2 4" xfId="743"/>
    <cellStyle name="20% - Accent4 3" xfId="101"/>
    <cellStyle name="20% - Accent4 4" xfId="1893"/>
    <cellStyle name="20% - Accent5" xfId="720" builtinId="46" customBuiltin="1"/>
    <cellStyle name="20% - Accent5 2" xfId="14"/>
    <cellStyle name="20% - Accent5 2 2" xfId="189"/>
    <cellStyle name="20% - Accent5 2 3" xfId="278"/>
    <cellStyle name="20% - Accent5 2 4" xfId="745"/>
    <cellStyle name="20% - Accent5 3" xfId="105"/>
    <cellStyle name="20% - Accent5 4" xfId="1897"/>
    <cellStyle name="20% - Accent6" xfId="724" builtinId="50" customBuiltin="1"/>
    <cellStyle name="20% - Accent6 2" xfId="15"/>
    <cellStyle name="20% - Accent6 2 2" xfId="190"/>
    <cellStyle name="20% - Accent6 2 3" xfId="282"/>
    <cellStyle name="20% - Accent6 2 4" xfId="747"/>
    <cellStyle name="20% - Accent6 3" xfId="109"/>
    <cellStyle name="20% - Accent6 4" xfId="1901"/>
    <cellStyle name="20% - Акцент1" xfId="115"/>
    <cellStyle name="20% — акцент1 2" xfId="753"/>
    <cellStyle name="20% - Акцент2" xfId="116"/>
    <cellStyle name="20% — акцент2 2" xfId="755"/>
    <cellStyle name="20% - Акцент3" xfId="117"/>
    <cellStyle name="20% — акцент3 2" xfId="757"/>
    <cellStyle name="20% - Акцент4" xfId="118"/>
    <cellStyle name="20% — акцент4 2" xfId="759"/>
    <cellStyle name="20% - Акцент5" xfId="119"/>
    <cellStyle name="20% — акцент5 2" xfId="761"/>
    <cellStyle name="20% - Акцент6" xfId="120"/>
    <cellStyle name="20% — акцент6 2" xfId="763"/>
    <cellStyle name="40% - Accent1" xfId="705" builtinId="31" customBuiltin="1"/>
    <cellStyle name="40% - Accent1 2" xfId="16"/>
    <cellStyle name="40% - Accent1 2 2" xfId="191"/>
    <cellStyle name="40% - Accent1 2 3" xfId="263"/>
    <cellStyle name="40% - Accent1 2 4" xfId="738"/>
    <cellStyle name="40% - Accent1 3" xfId="90"/>
    <cellStyle name="40% - Accent1 4" xfId="1882"/>
    <cellStyle name="40% - Accent2" xfId="709" builtinId="35" customBuiltin="1"/>
    <cellStyle name="40% - Accent2 2" xfId="17"/>
    <cellStyle name="40% - Accent2 2 2" xfId="192"/>
    <cellStyle name="40% - Accent2 2 3" xfId="267"/>
    <cellStyle name="40% - Accent2 2 4" xfId="740"/>
    <cellStyle name="40% - Accent2 3" xfId="94"/>
    <cellStyle name="40% - Accent2 4" xfId="1886"/>
    <cellStyle name="40% - Accent3" xfId="713" builtinId="39" customBuiltin="1"/>
    <cellStyle name="40% - Accent3 2" xfId="18"/>
    <cellStyle name="40% - Accent3 2 2" xfId="193"/>
    <cellStyle name="40% - Accent3 2 3" xfId="271"/>
    <cellStyle name="40% - Accent3 2 4" xfId="742"/>
    <cellStyle name="40% - Accent3 3" xfId="98"/>
    <cellStyle name="40% - Accent3 4" xfId="1890"/>
    <cellStyle name="40% - Accent4" xfId="717" builtinId="43" customBuiltin="1"/>
    <cellStyle name="40% - Accent4 2" xfId="19"/>
    <cellStyle name="40% - Accent4 2 2" xfId="194"/>
    <cellStyle name="40% - Accent4 2 3" xfId="275"/>
    <cellStyle name="40% - Accent4 2 4" xfId="744"/>
    <cellStyle name="40% - Accent4 3" xfId="102"/>
    <cellStyle name="40% - Accent4 4" xfId="1894"/>
    <cellStyle name="40% - Accent5" xfId="721" builtinId="47" customBuiltin="1"/>
    <cellStyle name="40% - Accent5 2" xfId="20"/>
    <cellStyle name="40% - Accent5 2 2" xfId="195"/>
    <cellStyle name="40% - Accent5 2 3" xfId="279"/>
    <cellStyle name="40% - Accent5 2 4" xfId="746"/>
    <cellStyle name="40% - Accent5 3" xfId="106"/>
    <cellStyle name="40% - Accent5 4" xfId="1898"/>
    <cellStyle name="40% - Accent6" xfId="725" builtinId="51" customBuiltin="1"/>
    <cellStyle name="40% - Accent6 2" xfId="21"/>
    <cellStyle name="40% - Accent6 2 2" xfId="196"/>
    <cellStyle name="40% - Accent6 2 3" xfId="283"/>
    <cellStyle name="40% - Accent6 2 4" xfId="748"/>
    <cellStyle name="40% - Accent6 3" xfId="110"/>
    <cellStyle name="40% - Accent6 4" xfId="1902"/>
    <cellStyle name="40% - Акцент1" xfId="121"/>
    <cellStyle name="40% — акцент1 2" xfId="754"/>
    <cellStyle name="40% - Акцент2" xfId="122"/>
    <cellStyle name="40% — акцент2 2" xfId="756"/>
    <cellStyle name="40% - Акцент3" xfId="123"/>
    <cellStyle name="40% — акцент3 2" xfId="758"/>
    <cellStyle name="40% - Акцент4" xfId="124"/>
    <cellStyle name="40% — акцент4 2" xfId="760"/>
    <cellStyle name="40% - Акцент5" xfId="125"/>
    <cellStyle name="40% — акцент5 2" xfId="762"/>
    <cellStyle name="40% - Акцент6" xfId="126"/>
    <cellStyle name="40% — акцент6 2" xfId="764"/>
    <cellStyle name="60% - Accent1" xfId="706" builtinId="32" customBuiltin="1"/>
    <cellStyle name="60% - Accent1 2" xfId="22"/>
    <cellStyle name="60% - Accent1 2 2" xfId="197"/>
    <cellStyle name="60% - Accent1 2 3" xfId="264"/>
    <cellStyle name="60% - Accent1 3" xfId="91"/>
    <cellStyle name="60% - Accent1 4" xfId="1883"/>
    <cellStyle name="60% - Accent2" xfId="710" builtinId="36" customBuiltin="1"/>
    <cellStyle name="60% - Accent2 2" xfId="23"/>
    <cellStyle name="60% - Accent2 2 2" xfId="198"/>
    <cellStyle name="60% - Accent2 2 3" xfId="268"/>
    <cellStyle name="60% - Accent2 3" xfId="95"/>
    <cellStyle name="60% - Accent2 4" xfId="1887"/>
    <cellStyle name="60% - Accent3" xfId="714" builtinId="40" customBuiltin="1"/>
    <cellStyle name="60% - Accent3 2" xfId="24"/>
    <cellStyle name="60% - Accent3 2 2" xfId="199"/>
    <cellStyle name="60% - Accent3 2 3" xfId="272"/>
    <cellStyle name="60% - Accent3 3" xfId="99"/>
    <cellStyle name="60% - Accent3 4" xfId="1891"/>
    <cellStyle name="60% - Accent4" xfId="718" builtinId="44" customBuiltin="1"/>
    <cellStyle name="60% - Accent4 2" xfId="25"/>
    <cellStyle name="60% - Accent4 2 2" xfId="200"/>
    <cellStyle name="60% - Accent4 2 3" xfId="276"/>
    <cellStyle name="60% - Accent4 3" xfId="103"/>
    <cellStyle name="60% - Accent4 4" xfId="1895"/>
    <cellStyle name="60% - Accent5" xfId="722" builtinId="48" customBuiltin="1"/>
    <cellStyle name="60% - Accent5 2" xfId="26"/>
    <cellStyle name="60% - Accent5 2 2" xfId="201"/>
    <cellStyle name="60% - Accent5 2 3" xfId="280"/>
    <cellStyle name="60% - Accent5 3" xfId="107"/>
    <cellStyle name="60% - Accent5 4" xfId="1899"/>
    <cellStyle name="60% - Accent6" xfId="726" builtinId="52" customBuiltin="1"/>
    <cellStyle name="60% - Accent6 2" xfId="27"/>
    <cellStyle name="60% - Accent6 2 2" xfId="202"/>
    <cellStyle name="60% - Accent6 2 3" xfId="284"/>
    <cellStyle name="60% - Accent6 3" xfId="111"/>
    <cellStyle name="60% - Accent6 4" xfId="1903"/>
    <cellStyle name="60% - Акцент1" xfId="127"/>
    <cellStyle name="60% - Акцент2" xfId="128"/>
    <cellStyle name="60% - Акцент3" xfId="129"/>
    <cellStyle name="60% - Акцент4" xfId="130"/>
    <cellStyle name="60% - Акцент5" xfId="131"/>
    <cellStyle name="60% - Акцент6" xfId="132"/>
    <cellStyle name="Accent1" xfId="703" builtinId="29" customBuiltin="1"/>
    <cellStyle name="Accent1 2" xfId="28"/>
    <cellStyle name="Accent1 2 2" xfId="203"/>
    <cellStyle name="Accent1 2 3" xfId="261"/>
    <cellStyle name="Accent1 3" xfId="88"/>
    <cellStyle name="Accent1 4" xfId="1880"/>
    <cellStyle name="Accent2" xfId="707" builtinId="33" customBuiltin="1"/>
    <cellStyle name="Accent2 2" xfId="29"/>
    <cellStyle name="Accent2 2 2" xfId="204"/>
    <cellStyle name="Accent2 2 3" xfId="265"/>
    <cellStyle name="Accent2 3" xfId="92"/>
    <cellStyle name="Accent2 4" xfId="1884"/>
    <cellStyle name="Accent3" xfId="711" builtinId="37" customBuiltin="1"/>
    <cellStyle name="Accent3 2" xfId="30"/>
    <cellStyle name="Accent3 2 2" xfId="205"/>
    <cellStyle name="Accent3 2 3" xfId="269"/>
    <cellStyle name="Accent3 3" xfId="96"/>
    <cellStyle name="Accent3 4" xfId="1888"/>
    <cellStyle name="Accent4" xfId="715" builtinId="41" customBuiltin="1"/>
    <cellStyle name="Accent4 2" xfId="31"/>
    <cellStyle name="Accent4 2 2" xfId="206"/>
    <cellStyle name="Accent4 2 3" xfId="273"/>
    <cellStyle name="Accent4 3" xfId="100"/>
    <cellStyle name="Accent4 4" xfId="1892"/>
    <cellStyle name="Accent5" xfId="719" builtinId="45" customBuiltin="1"/>
    <cellStyle name="Accent5 2" xfId="32"/>
    <cellStyle name="Accent5 2 2" xfId="207"/>
    <cellStyle name="Accent5 2 3" xfId="277"/>
    <cellStyle name="Accent5 3" xfId="104"/>
    <cellStyle name="Accent5 4" xfId="1896"/>
    <cellStyle name="Accent6" xfId="723" builtinId="49" customBuiltin="1"/>
    <cellStyle name="Accent6 2" xfId="33"/>
    <cellStyle name="Accent6 2 2" xfId="208"/>
    <cellStyle name="Accent6 2 3" xfId="281"/>
    <cellStyle name="Accent6 3" xfId="108"/>
    <cellStyle name="Accent6 4" xfId="1900"/>
    <cellStyle name="Bad" xfId="693" builtinId="27" customBuiltin="1"/>
    <cellStyle name="Bad 2" xfId="34"/>
    <cellStyle name="Bad 2 2" xfId="209"/>
    <cellStyle name="Bad 2 3" xfId="250"/>
    <cellStyle name="Bad 3" xfId="77"/>
    <cellStyle name="Bad 4" xfId="1870"/>
    <cellStyle name="Calculation" xfId="697" builtinId="22" customBuiltin="1"/>
    <cellStyle name="Calculation 2" xfId="35"/>
    <cellStyle name="Calculation 2 10" xfId="361"/>
    <cellStyle name="Calculation 2 10 10" xfId="4195"/>
    <cellStyle name="Calculation 2 10 11" xfId="7988"/>
    <cellStyle name="Calculation 2 10 12" xfId="8374"/>
    <cellStyle name="Calculation 2 10 13" xfId="8439"/>
    <cellStyle name="Calculation 2 10 2" xfId="495"/>
    <cellStyle name="Calculation 2 10 2 10" xfId="8528"/>
    <cellStyle name="Calculation 2 10 2 11" xfId="8663"/>
    <cellStyle name="Calculation 2 10 2 2" xfId="1126"/>
    <cellStyle name="Calculation 2 10 2 2 2" xfId="5120"/>
    <cellStyle name="Calculation 2 10 2 2 3" xfId="6874"/>
    <cellStyle name="Calculation 2 10 2 2 4" xfId="3147"/>
    <cellStyle name="Calculation 2 10 2 3" xfId="1420"/>
    <cellStyle name="Calculation 2 10 2 3 2" xfId="5429"/>
    <cellStyle name="Calculation 2 10 2 3 3" xfId="7183"/>
    <cellStyle name="Calculation 2 10 2 3 4" xfId="3456"/>
    <cellStyle name="Calculation 2 10 2 4" xfId="955"/>
    <cellStyle name="Calculation 2 10 2 4 2" xfId="5598"/>
    <cellStyle name="Calculation 2 10 2 4 3" xfId="7352"/>
    <cellStyle name="Calculation 2 10 2 4 4" xfId="3625"/>
    <cellStyle name="Calculation 2 10 2 5" xfId="1377"/>
    <cellStyle name="Calculation 2 10 2 5 2" xfId="5754"/>
    <cellStyle name="Calculation 2 10 2 5 3" xfId="7508"/>
    <cellStyle name="Calculation 2 10 2 5 4" xfId="3781"/>
    <cellStyle name="Calculation 2 10 2 6" xfId="2092"/>
    <cellStyle name="Calculation 2 10 2 6 2" xfId="5898"/>
    <cellStyle name="Calculation 2 10 2 6 3" xfId="7652"/>
    <cellStyle name="Calculation 2 10 2 6 4" xfId="3925"/>
    <cellStyle name="Calculation 2 10 2 7" xfId="2296"/>
    <cellStyle name="Calculation 2 10 2 7 2" xfId="6027"/>
    <cellStyle name="Calculation 2 10 2 7 3" xfId="7781"/>
    <cellStyle name="Calculation 2 10 2 7 4" xfId="4054"/>
    <cellStyle name="Calculation 2 10 2 8" xfId="4491"/>
    <cellStyle name="Calculation 2 10 2 9" xfId="8293"/>
    <cellStyle name="Calculation 2 10 3" xfId="998"/>
    <cellStyle name="Calculation 2 10 3 10" xfId="8515"/>
    <cellStyle name="Calculation 2 10 3 11" xfId="8659"/>
    <cellStyle name="Calculation 2 10 3 2" xfId="2033"/>
    <cellStyle name="Calculation 2 10 3 2 2" xfId="5061"/>
    <cellStyle name="Calculation 2 10 3 2 3" xfId="6815"/>
    <cellStyle name="Calculation 2 10 3 2 4" xfId="3088"/>
    <cellStyle name="Calculation 2 10 3 3" xfId="2292"/>
    <cellStyle name="Calculation 2 10 3 3 2" xfId="5401"/>
    <cellStyle name="Calculation 2 10 3 3 3" xfId="7155"/>
    <cellStyle name="Calculation 2 10 3 3 4" xfId="3428"/>
    <cellStyle name="Calculation 2 10 3 4" xfId="3594"/>
    <cellStyle name="Calculation 2 10 3 4 2" xfId="5567"/>
    <cellStyle name="Calculation 2 10 3 4 3" xfId="7321"/>
    <cellStyle name="Calculation 2 10 3 5" xfId="3761"/>
    <cellStyle name="Calculation 2 10 3 5 2" xfId="5734"/>
    <cellStyle name="Calculation 2 10 3 5 3" xfId="7488"/>
    <cellStyle name="Calculation 2 10 3 6" xfId="3913"/>
    <cellStyle name="Calculation 2 10 3 6 2" xfId="5886"/>
    <cellStyle name="Calculation 2 10 3 6 3" xfId="7640"/>
    <cellStyle name="Calculation 2 10 3 7" xfId="4050"/>
    <cellStyle name="Calculation 2 10 3 7 2" xfId="6023"/>
    <cellStyle name="Calculation 2 10 3 7 3" xfId="7777"/>
    <cellStyle name="Calculation 2 10 3 8" xfId="4432"/>
    <cellStyle name="Calculation 2 10 3 9" xfId="8234"/>
    <cellStyle name="Calculation 2 10 4" xfId="1332"/>
    <cellStyle name="Calculation 2 10 4 2" xfId="4804"/>
    <cellStyle name="Calculation 2 10 4 3" xfId="6558"/>
    <cellStyle name="Calculation 2 10 4 4" xfId="2831"/>
    <cellStyle name="Calculation 2 10 5" xfId="1491"/>
    <cellStyle name="Calculation 2 10 5 2" xfId="5201"/>
    <cellStyle name="Calculation 2 10 5 3" xfId="6955"/>
    <cellStyle name="Calculation 2 10 5 4" xfId="3228"/>
    <cellStyle name="Calculation 2 10 6" xfId="1444"/>
    <cellStyle name="Calculation 2 10 6 2" xfId="4625"/>
    <cellStyle name="Calculation 2 10 6 3" xfId="6379"/>
    <cellStyle name="Calculation 2 10 6 4" xfId="2652"/>
    <cellStyle name="Calculation 2 10 7" xfId="1755"/>
    <cellStyle name="Calculation 2 10 7 2" xfId="5399"/>
    <cellStyle name="Calculation 2 10 7 3" xfId="7153"/>
    <cellStyle name="Calculation 2 10 7 4" xfId="3426"/>
    <cellStyle name="Calculation 2 10 8" xfId="2172"/>
    <cellStyle name="Calculation 2 10 8 2" xfId="5584"/>
    <cellStyle name="Calculation 2 10 8 3" xfId="7338"/>
    <cellStyle name="Calculation 2 10 8 4" xfId="3611"/>
    <cellStyle name="Calculation 2 10 9" xfId="3771"/>
    <cellStyle name="Calculation 2 10 9 2" xfId="5744"/>
    <cellStyle name="Calculation 2 10 9 3" xfId="7498"/>
    <cellStyle name="Calculation 2 11" xfId="366"/>
    <cellStyle name="Calculation 2 11 10" xfId="4200"/>
    <cellStyle name="Calculation 2 11 11" xfId="7993"/>
    <cellStyle name="Calculation 2 11 12" xfId="8379"/>
    <cellStyle name="Calculation 2 11 13" xfId="8527"/>
    <cellStyle name="Calculation 2 11 2" xfId="498"/>
    <cellStyle name="Calculation 2 11 2 10" xfId="8533"/>
    <cellStyle name="Calculation 2 11 2 11" xfId="8668"/>
    <cellStyle name="Calculation 2 11 2 2" xfId="1129"/>
    <cellStyle name="Calculation 2 11 2 2 2" xfId="5125"/>
    <cellStyle name="Calculation 2 11 2 2 3" xfId="6879"/>
    <cellStyle name="Calculation 2 11 2 2 4" xfId="3152"/>
    <cellStyle name="Calculation 2 11 2 3" xfId="1422"/>
    <cellStyle name="Calculation 2 11 2 3 2" xfId="5434"/>
    <cellStyle name="Calculation 2 11 2 3 3" xfId="7188"/>
    <cellStyle name="Calculation 2 11 2 3 4" xfId="3461"/>
    <cellStyle name="Calculation 2 11 2 4" xfId="957"/>
    <cellStyle name="Calculation 2 11 2 4 2" xfId="5603"/>
    <cellStyle name="Calculation 2 11 2 4 3" xfId="7357"/>
    <cellStyle name="Calculation 2 11 2 4 4" xfId="3630"/>
    <cellStyle name="Calculation 2 11 2 5" xfId="985"/>
    <cellStyle name="Calculation 2 11 2 5 2" xfId="5759"/>
    <cellStyle name="Calculation 2 11 2 5 3" xfId="7513"/>
    <cellStyle name="Calculation 2 11 2 5 4" xfId="3786"/>
    <cellStyle name="Calculation 2 11 2 6" xfId="2097"/>
    <cellStyle name="Calculation 2 11 2 6 2" xfId="5903"/>
    <cellStyle name="Calculation 2 11 2 6 3" xfId="7657"/>
    <cellStyle name="Calculation 2 11 2 6 4" xfId="3930"/>
    <cellStyle name="Calculation 2 11 2 7" xfId="2301"/>
    <cellStyle name="Calculation 2 11 2 7 2" xfId="6032"/>
    <cellStyle name="Calculation 2 11 2 7 3" xfId="7786"/>
    <cellStyle name="Calculation 2 11 2 7 4" xfId="4059"/>
    <cellStyle name="Calculation 2 11 2 8" xfId="4496"/>
    <cellStyle name="Calculation 2 11 2 9" xfId="8298"/>
    <cellStyle name="Calculation 2 11 3" xfId="1003"/>
    <cellStyle name="Calculation 2 11 3 10" xfId="8469"/>
    <cellStyle name="Calculation 2 11 3 11" xfId="8617"/>
    <cellStyle name="Calculation 2 11 3 2" xfId="1967"/>
    <cellStyle name="Calculation 2 11 3 2 2" xfId="4994"/>
    <cellStyle name="Calculation 2 11 3 2 3" xfId="6748"/>
    <cellStyle name="Calculation 2 11 3 2 4" xfId="3021"/>
    <cellStyle name="Calculation 2 11 3 3" xfId="2250"/>
    <cellStyle name="Calculation 2 11 3 3 2" xfId="5348"/>
    <cellStyle name="Calculation 2 11 3 3 3" xfId="7102"/>
    <cellStyle name="Calculation 2 11 3 3 4" xfId="3375"/>
    <cellStyle name="Calculation 2 11 3 4" xfId="3544"/>
    <cellStyle name="Calculation 2 11 3 4 2" xfId="5517"/>
    <cellStyle name="Calculation 2 11 3 4 3" xfId="7271"/>
    <cellStyle name="Calculation 2 11 3 5" xfId="3713"/>
    <cellStyle name="Calculation 2 11 3 5 2" xfId="5686"/>
    <cellStyle name="Calculation 2 11 3 5 3" xfId="7440"/>
    <cellStyle name="Calculation 2 11 3 6" xfId="3866"/>
    <cellStyle name="Calculation 2 11 3 6 2" xfId="5839"/>
    <cellStyle name="Calculation 2 11 3 6 3" xfId="7593"/>
    <cellStyle name="Calculation 2 11 3 7" xfId="4008"/>
    <cellStyle name="Calculation 2 11 3 7 2" xfId="5981"/>
    <cellStyle name="Calculation 2 11 3 7 3" xfId="7735"/>
    <cellStyle name="Calculation 2 11 3 8" xfId="4366"/>
    <cellStyle name="Calculation 2 11 3 9" xfId="8168"/>
    <cellStyle name="Calculation 2 11 4" xfId="1336"/>
    <cellStyle name="Calculation 2 11 4 2" xfId="4809"/>
    <cellStyle name="Calculation 2 11 4 3" xfId="6563"/>
    <cellStyle name="Calculation 2 11 4 4" xfId="2836"/>
    <cellStyle name="Calculation 2 11 5" xfId="1348"/>
    <cellStyle name="Calculation 2 11 5 2" xfId="5206"/>
    <cellStyle name="Calculation 2 11 5 3" xfId="6960"/>
    <cellStyle name="Calculation 2 11 5 4" xfId="3233"/>
    <cellStyle name="Calculation 2 11 6" xfId="1521"/>
    <cellStyle name="Calculation 2 11 6 2" xfId="5315"/>
    <cellStyle name="Calculation 2 11 6 3" xfId="7069"/>
    <cellStyle name="Calculation 2 11 6 4" xfId="3342"/>
    <cellStyle name="Calculation 2 11 7" xfId="1760"/>
    <cellStyle name="Calculation 2 11 7 2" xfId="5572"/>
    <cellStyle name="Calculation 2 11 7 3" xfId="7326"/>
    <cellStyle name="Calculation 2 11 7 4" xfId="3599"/>
    <cellStyle name="Calculation 2 11 8" xfId="2177"/>
    <cellStyle name="Calculation 2 11 8 2" xfId="5739"/>
    <cellStyle name="Calculation 2 11 8 3" xfId="7493"/>
    <cellStyle name="Calculation 2 11 8 4" xfId="3766"/>
    <cellStyle name="Calculation 2 11 9" xfId="3918"/>
    <cellStyle name="Calculation 2 11 9 2" xfId="5891"/>
    <cellStyle name="Calculation 2 11 9 3" xfId="7645"/>
    <cellStyle name="Calculation 2 12" xfId="386"/>
    <cellStyle name="Calculation 2 12 10" xfId="4220"/>
    <cellStyle name="Calculation 2 12 11" xfId="8013"/>
    <cellStyle name="Calculation 2 12 12" xfId="8396"/>
    <cellStyle name="Calculation 2 12 13" xfId="8425"/>
    <cellStyle name="Calculation 2 12 2" xfId="517"/>
    <cellStyle name="Calculation 2 12 2 10" xfId="8551"/>
    <cellStyle name="Calculation 2 12 2 11" xfId="8686"/>
    <cellStyle name="Calculation 2 12 2 2" xfId="1148"/>
    <cellStyle name="Calculation 2 12 2 2 2" xfId="5143"/>
    <cellStyle name="Calculation 2 12 2 2 3" xfId="6897"/>
    <cellStyle name="Calculation 2 12 2 2 4" xfId="3170"/>
    <cellStyle name="Calculation 2 12 2 3" xfId="1439"/>
    <cellStyle name="Calculation 2 12 2 3 2" xfId="5452"/>
    <cellStyle name="Calculation 2 12 2 3 3" xfId="7206"/>
    <cellStyle name="Calculation 2 12 2 3 4" xfId="3479"/>
    <cellStyle name="Calculation 2 12 2 4" xfId="871"/>
    <cellStyle name="Calculation 2 12 2 4 2" xfId="5621"/>
    <cellStyle name="Calculation 2 12 2 4 3" xfId="7375"/>
    <cellStyle name="Calculation 2 12 2 4 4" xfId="3648"/>
    <cellStyle name="Calculation 2 12 2 5" xfId="1365"/>
    <cellStyle name="Calculation 2 12 2 5 2" xfId="5777"/>
    <cellStyle name="Calculation 2 12 2 5 3" xfId="7531"/>
    <cellStyle name="Calculation 2 12 2 5 4" xfId="3804"/>
    <cellStyle name="Calculation 2 12 2 6" xfId="2115"/>
    <cellStyle name="Calculation 2 12 2 6 2" xfId="5921"/>
    <cellStyle name="Calculation 2 12 2 6 3" xfId="7675"/>
    <cellStyle name="Calculation 2 12 2 6 4" xfId="3948"/>
    <cellStyle name="Calculation 2 12 2 7" xfId="2319"/>
    <cellStyle name="Calculation 2 12 2 7 2" xfId="6050"/>
    <cellStyle name="Calculation 2 12 2 7 3" xfId="7804"/>
    <cellStyle name="Calculation 2 12 2 7 4" xfId="4077"/>
    <cellStyle name="Calculation 2 12 2 8" xfId="4514"/>
    <cellStyle name="Calculation 2 12 2 9" xfId="8316"/>
    <cellStyle name="Calculation 2 12 3" xfId="1023"/>
    <cellStyle name="Calculation 2 12 3 10" xfId="8483"/>
    <cellStyle name="Calculation 2 12 3 11" xfId="8631"/>
    <cellStyle name="Calculation 2 12 3 2" xfId="1989"/>
    <cellStyle name="Calculation 2 12 3 2 2" xfId="5017"/>
    <cellStyle name="Calculation 2 12 3 2 3" xfId="6771"/>
    <cellStyle name="Calculation 2 12 3 2 4" xfId="3044"/>
    <cellStyle name="Calculation 2 12 3 3" xfId="2264"/>
    <cellStyle name="Calculation 2 12 3 3 2" xfId="5364"/>
    <cellStyle name="Calculation 2 12 3 3 3" xfId="7118"/>
    <cellStyle name="Calculation 2 12 3 3 4" xfId="3391"/>
    <cellStyle name="Calculation 2 12 3 4" xfId="3562"/>
    <cellStyle name="Calculation 2 12 3 4 2" xfId="5535"/>
    <cellStyle name="Calculation 2 12 3 4 3" xfId="7289"/>
    <cellStyle name="Calculation 2 12 3 5" xfId="3730"/>
    <cellStyle name="Calculation 2 12 3 5 2" xfId="5703"/>
    <cellStyle name="Calculation 2 12 3 5 3" xfId="7457"/>
    <cellStyle name="Calculation 2 12 3 6" xfId="3882"/>
    <cellStyle name="Calculation 2 12 3 6 2" xfId="5855"/>
    <cellStyle name="Calculation 2 12 3 6 3" xfId="7609"/>
    <cellStyle name="Calculation 2 12 3 7" xfId="4022"/>
    <cellStyle name="Calculation 2 12 3 7 2" xfId="5995"/>
    <cellStyle name="Calculation 2 12 3 7 3" xfId="7749"/>
    <cellStyle name="Calculation 2 12 3 8" xfId="4388"/>
    <cellStyle name="Calculation 2 12 3 9" xfId="8190"/>
    <cellStyle name="Calculation 2 12 4" xfId="1354"/>
    <cellStyle name="Calculation 2 12 4 2" xfId="4829"/>
    <cellStyle name="Calculation 2 12 4 3" xfId="6583"/>
    <cellStyle name="Calculation 2 12 4 4" xfId="2856"/>
    <cellStyle name="Calculation 2 12 5" xfId="1502"/>
    <cellStyle name="Calculation 2 12 5 2" xfId="5224"/>
    <cellStyle name="Calculation 2 12 5 3" xfId="6978"/>
    <cellStyle name="Calculation 2 12 5 4" xfId="3251"/>
    <cellStyle name="Calculation 2 12 6" xfId="1584"/>
    <cellStyle name="Calculation 2 12 6 2" xfId="5405"/>
    <cellStyle name="Calculation 2 12 6 3" xfId="7159"/>
    <cellStyle name="Calculation 2 12 6 4" xfId="3432"/>
    <cellStyle name="Calculation 2 12 7" xfId="1780"/>
    <cellStyle name="Calculation 2 12 7 2" xfId="5281"/>
    <cellStyle name="Calculation 2 12 7 3" xfId="7035"/>
    <cellStyle name="Calculation 2 12 7 4" xfId="3308"/>
    <cellStyle name="Calculation 2 12 8" xfId="2194"/>
    <cellStyle name="Calculation 2 12 8 2" xfId="4928"/>
    <cellStyle name="Calculation 2 12 8 3" xfId="6682"/>
    <cellStyle name="Calculation 2 12 8 4" xfId="2955"/>
    <cellStyle name="Calculation 2 12 9" xfId="3381"/>
    <cellStyle name="Calculation 2 12 9 2" xfId="5354"/>
    <cellStyle name="Calculation 2 12 9 3" xfId="7108"/>
    <cellStyle name="Calculation 2 13" xfId="381"/>
    <cellStyle name="Calculation 2 13 10" xfId="4215"/>
    <cellStyle name="Calculation 2 13 11" xfId="8008"/>
    <cellStyle name="Calculation 2 13 12" xfId="8391"/>
    <cellStyle name="Calculation 2 13 13" xfId="8519"/>
    <cellStyle name="Calculation 2 13 2" xfId="1018"/>
    <cellStyle name="Calculation 2 13 2 10" xfId="8546"/>
    <cellStyle name="Calculation 2 13 2 11" xfId="8681"/>
    <cellStyle name="Calculation 2 13 2 2" xfId="2110"/>
    <cellStyle name="Calculation 2 13 2 2 2" xfId="5138"/>
    <cellStyle name="Calculation 2 13 2 2 3" xfId="6892"/>
    <cellStyle name="Calculation 2 13 2 2 4" xfId="3165"/>
    <cellStyle name="Calculation 2 13 2 3" xfId="2314"/>
    <cellStyle name="Calculation 2 13 2 3 2" xfId="5447"/>
    <cellStyle name="Calculation 2 13 2 3 3" xfId="7201"/>
    <cellStyle name="Calculation 2 13 2 3 4" xfId="3474"/>
    <cellStyle name="Calculation 2 13 2 4" xfId="3643"/>
    <cellStyle name="Calculation 2 13 2 4 2" xfId="5616"/>
    <cellStyle name="Calculation 2 13 2 4 3" xfId="7370"/>
    <cellStyle name="Calculation 2 13 2 5" xfId="3799"/>
    <cellStyle name="Calculation 2 13 2 5 2" xfId="5772"/>
    <cellStyle name="Calculation 2 13 2 5 3" xfId="7526"/>
    <cellStyle name="Calculation 2 13 2 6" xfId="3943"/>
    <cellStyle name="Calculation 2 13 2 6 2" xfId="5916"/>
    <cellStyle name="Calculation 2 13 2 6 3" xfId="7670"/>
    <cellStyle name="Calculation 2 13 2 7" xfId="4072"/>
    <cellStyle name="Calculation 2 13 2 7 2" xfId="6045"/>
    <cellStyle name="Calculation 2 13 2 7 3" xfId="7799"/>
    <cellStyle name="Calculation 2 13 2 8" xfId="4509"/>
    <cellStyle name="Calculation 2 13 2 9" xfId="8311"/>
    <cellStyle name="Calculation 2 13 3" xfId="1349"/>
    <cellStyle name="Calculation 2 13 3 10" xfId="8464"/>
    <cellStyle name="Calculation 2 13 3 11" xfId="8612"/>
    <cellStyle name="Calculation 2 13 3 2" xfId="1958"/>
    <cellStyle name="Calculation 2 13 3 2 2" xfId="4985"/>
    <cellStyle name="Calculation 2 13 3 2 3" xfId="6739"/>
    <cellStyle name="Calculation 2 13 3 2 4" xfId="3012"/>
    <cellStyle name="Calculation 2 13 3 3" xfId="2245"/>
    <cellStyle name="Calculation 2 13 3 3 2" xfId="5342"/>
    <cellStyle name="Calculation 2 13 3 3 3" xfId="7096"/>
    <cellStyle name="Calculation 2 13 3 3 4" xfId="3369"/>
    <cellStyle name="Calculation 2 13 3 4" xfId="3536"/>
    <cellStyle name="Calculation 2 13 3 4 2" xfId="5509"/>
    <cellStyle name="Calculation 2 13 3 4 3" xfId="7263"/>
    <cellStyle name="Calculation 2 13 3 5" xfId="3706"/>
    <cellStyle name="Calculation 2 13 3 5 2" xfId="5679"/>
    <cellStyle name="Calculation 2 13 3 5 3" xfId="7433"/>
    <cellStyle name="Calculation 2 13 3 6" xfId="3861"/>
    <cellStyle name="Calculation 2 13 3 6 2" xfId="5834"/>
    <cellStyle name="Calculation 2 13 3 6 3" xfId="7588"/>
    <cellStyle name="Calculation 2 13 3 7" xfId="4003"/>
    <cellStyle name="Calculation 2 13 3 7 2" xfId="5976"/>
    <cellStyle name="Calculation 2 13 3 7 3" xfId="7730"/>
    <cellStyle name="Calculation 2 13 3 8" xfId="4357"/>
    <cellStyle name="Calculation 2 13 3 9" xfId="8159"/>
    <cellStyle name="Calculation 2 13 4" xfId="941"/>
    <cellStyle name="Calculation 2 13 4 2" xfId="4824"/>
    <cellStyle name="Calculation 2 13 4 3" xfId="6578"/>
    <cellStyle name="Calculation 2 13 4 4" xfId="2851"/>
    <cellStyle name="Calculation 2 13 5" xfId="1326"/>
    <cellStyle name="Calculation 2 13 5 2" xfId="5219"/>
    <cellStyle name="Calculation 2 13 5 3" xfId="6973"/>
    <cellStyle name="Calculation 2 13 5 4" xfId="3246"/>
    <cellStyle name="Calculation 2 13 6" xfId="1775"/>
    <cellStyle name="Calculation 2 13 6 2" xfId="4744"/>
    <cellStyle name="Calculation 2 13 6 3" xfId="6498"/>
    <cellStyle name="Calculation 2 13 6 4" xfId="2771"/>
    <cellStyle name="Calculation 2 13 7" xfId="2189"/>
    <cellStyle name="Calculation 2 13 7 2" xfId="5338"/>
    <cellStyle name="Calculation 2 13 7 3" xfId="7092"/>
    <cellStyle name="Calculation 2 13 7 4" xfId="3365"/>
    <cellStyle name="Calculation 2 13 8" xfId="2806"/>
    <cellStyle name="Calculation 2 13 8 2" xfId="4779"/>
    <cellStyle name="Calculation 2 13 8 3" xfId="6533"/>
    <cellStyle name="Calculation 2 13 9" xfId="3613"/>
    <cellStyle name="Calculation 2 13 9 2" xfId="5586"/>
    <cellStyle name="Calculation 2 13 9 3" xfId="7340"/>
    <cellStyle name="Calculation 2 14" xfId="604"/>
    <cellStyle name="Calculation 2 14 10" xfId="8518"/>
    <cellStyle name="Calculation 2 14 11" xfId="8662"/>
    <cellStyle name="Calculation 2 14 2" xfId="1235"/>
    <cellStyle name="Calculation 2 14 2 2" xfId="5064"/>
    <cellStyle name="Calculation 2 14 2 3" xfId="6818"/>
    <cellStyle name="Calculation 2 14 2 4" xfId="3091"/>
    <cellStyle name="Calculation 2 14 3" xfId="1488"/>
    <cellStyle name="Calculation 2 14 3 2" xfId="5404"/>
    <cellStyle name="Calculation 2 14 3 3" xfId="7158"/>
    <cellStyle name="Calculation 2 14 3 4" xfId="3431"/>
    <cellStyle name="Calculation 2 14 4" xfId="1547"/>
    <cellStyle name="Calculation 2 14 4 2" xfId="5570"/>
    <cellStyle name="Calculation 2 14 4 3" xfId="7324"/>
    <cellStyle name="Calculation 2 14 4 4" xfId="3597"/>
    <cellStyle name="Calculation 2 14 5" xfId="799"/>
    <cellStyle name="Calculation 2 14 5 2" xfId="5737"/>
    <cellStyle name="Calculation 2 14 5 3" xfId="7491"/>
    <cellStyle name="Calculation 2 14 5 4" xfId="3764"/>
    <cellStyle name="Calculation 2 14 6" xfId="2036"/>
    <cellStyle name="Calculation 2 14 6 2" xfId="5889"/>
    <cellStyle name="Calculation 2 14 6 3" xfId="7643"/>
    <cellStyle name="Calculation 2 14 6 4" xfId="3916"/>
    <cellStyle name="Calculation 2 14 7" xfId="2295"/>
    <cellStyle name="Calculation 2 14 7 2" xfId="6026"/>
    <cellStyle name="Calculation 2 14 7 3" xfId="7780"/>
    <cellStyle name="Calculation 2 14 7 4" xfId="4053"/>
    <cellStyle name="Calculation 2 14 8" xfId="4435"/>
    <cellStyle name="Calculation 2 14 9" xfId="8237"/>
    <cellStyle name="Calculation 2 15" xfId="618"/>
    <cellStyle name="Calculation 2 15 10" xfId="8458"/>
    <cellStyle name="Calculation 2 15 11" xfId="8606"/>
    <cellStyle name="Calculation 2 15 2" xfId="1248"/>
    <cellStyle name="Calculation 2 15 2 2" xfId="4978"/>
    <cellStyle name="Calculation 2 15 2 3" xfId="6732"/>
    <cellStyle name="Calculation 2 15 2 4" xfId="3005"/>
    <cellStyle name="Calculation 2 15 3" xfId="1497"/>
    <cellStyle name="Calculation 2 15 3 2" xfId="5335"/>
    <cellStyle name="Calculation 2 15 3 3" xfId="7089"/>
    <cellStyle name="Calculation 2 15 3 4" xfId="3362"/>
    <cellStyle name="Calculation 2 15 4" xfId="1554"/>
    <cellStyle name="Calculation 2 15 4 2" xfId="5503"/>
    <cellStyle name="Calculation 2 15 4 3" xfId="7257"/>
    <cellStyle name="Calculation 2 15 4 4" xfId="3530"/>
    <cellStyle name="Calculation 2 15 5" xfId="1557"/>
    <cellStyle name="Calculation 2 15 5 2" xfId="5673"/>
    <cellStyle name="Calculation 2 15 5 3" xfId="7427"/>
    <cellStyle name="Calculation 2 15 5 4" xfId="3700"/>
    <cellStyle name="Calculation 2 15 6" xfId="1951"/>
    <cellStyle name="Calculation 2 15 6 2" xfId="5828"/>
    <cellStyle name="Calculation 2 15 6 3" xfId="7582"/>
    <cellStyle name="Calculation 2 15 6 4" xfId="3855"/>
    <cellStyle name="Calculation 2 15 7" xfId="2239"/>
    <cellStyle name="Calculation 2 15 7 2" xfId="5970"/>
    <cellStyle name="Calculation 2 15 7 3" xfId="7724"/>
    <cellStyle name="Calculation 2 15 7 4" xfId="3997"/>
    <cellStyle name="Calculation 2 15 8" xfId="4350"/>
    <cellStyle name="Calculation 2 15 9" xfId="8152"/>
    <cellStyle name="Calculation 2 16" xfId="935"/>
    <cellStyle name="Calculation 2 16 2" xfId="4601"/>
    <cellStyle name="Calculation 2 16 3" xfId="6355"/>
    <cellStyle name="Calculation 2 16 4" xfId="2628"/>
    <cellStyle name="Calculation 2 17" xfId="1357"/>
    <cellStyle name="Calculation 2 17 2" xfId="4632"/>
    <cellStyle name="Calculation 2 17 3" xfId="6386"/>
    <cellStyle name="Calculation 2 17 4" xfId="2659"/>
    <cellStyle name="Calculation 2 18" xfId="965"/>
    <cellStyle name="Calculation 2 18 2" xfId="4671"/>
    <cellStyle name="Calculation 2 18 3" xfId="6425"/>
    <cellStyle name="Calculation 2 18 4" xfId="2698"/>
    <cellStyle name="Calculation 2 19" xfId="1522"/>
    <cellStyle name="Calculation 2 19 2" xfId="4764"/>
    <cellStyle name="Calculation 2 19 3" xfId="6518"/>
    <cellStyle name="Calculation 2 19 4" xfId="2791"/>
    <cellStyle name="Calculation 2 2" xfId="210"/>
    <cellStyle name="Calculation 2 2 10" xfId="4166"/>
    <cellStyle name="Calculation 2 2 11" xfId="7931"/>
    <cellStyle name="Calculation 2 2 12" xfId="7878"/>
    <cellStyle name="Calculation 2 2 13" xfId="8421"/>
    <cellStyle name="Calculation 2 2 2" xfId="465"/>
    <cellStyle name="Calculation 2 2 2 10" xfId="8467"/>
    <cellStyle name="Calculation 2 2 2 11" xfId="8615"/>
    <cellStyle name="Calculation 2 2 2 2" xfId="1098"/>
    <cellStyle name="Calculation 2 2 2 2 2" xfId="4988"/>
    <cellStyle name="Calculation 2 2 2 2 3" xfId="6742"/>
    <cellStyle name="Calculation 2 2 2 2 4" xfId="3015"/>
    <cellStyle name="Calculation 2 2 2 3" xfId="1402"/>
    <cellStyle name="Calculation 2 2 2 3 2" xfId="5345"/>
    <cellStyle name="Calculation 2 2 2 3 3" xfId="7099"/>
    <cellStyle name="Calculation 2 2 2 3 4" xfId="3372"/>
    <cellStyle name="Calculation 2 2 2 4" xfId="835"/>
    <cellStyle name="Calculation 2 2 2 4 2" xfId="5512"/>
    <cellStyle name="Calculation 2 2 2 4 3" xfId="7266"/>
    <cellStyle name="Calculation 2 2 2 4 4" xfId="3539"/>
    <cellStyle name="Calculation 2 2 2 5" xfId="1461"/>
    <cellStyle name="Calculation 2 2 2 5 2" xfId="5682"/>
    <cellStyle name="Calculation 2 2 2 5 3" xfId="7436"/>
    <cellStyle name="Calculation 2 2 2 5 4" xfId="3709"/>
    <cellStyle name="Calculation 2 2 2 6" xfId="1961"/>
    <cellStyle name="Calculation 2 2 2 6 2" xfId="5837"/>
    <cellStyle name="Calculation 2 2 2 6 3" xfId="7591"/>
    <cellStyle name="Calculation 2 2 2 6 4" xfId="3864"/>
    <cellStyle name="Calculation 2 2 2 7" xfId="2248"/>
    <cellStyle name="Calculation 2 2 2 7 2" xfId="5979"/>
    <cellStyle name="Calculation 2 2 2 7 3" xfId="7733"/>
    <cellStyle name="Calculation 2 2 2 7 4" xfId="4006"/>
    <cellStyle name="Calculation 2 2 2 8" xfId="4360"/>
    <cellStyle name="Calculation 2 2 2 9" xfId="8162"/>
    <cellStyle name="Calculation 2 2 3" xfId="900"/>
    <cellStyle name="Calculation 2 2 3 10" xfId="8443"/>
    <cellStyle name="Calculation 2 2 3 11" xfId="8430"/>
    <cellStyle name="Calculation 2 2 3 2" xfId="1933"/>
    <cellStyle name="Calculation 2 2 3 2 2" xfId="4960"/>
    <cellStyle name="Calculation 2 2 3 2 3" xfId="6714"/>
    <cellStyle name="Calculation 2 2 3 2 4" xfId="2987"/>
    <cellStyle name="Calculation 2 2 3 3" xfId="2224"/>
    <cellStyle name="Calculation 2 2 3 3 2" xfId="5319"/>
    <cellStyle name="Calculation 2 2 3 3 3" xfId="7073"/>
    <cellStyle name="Calculation 2 2 3 3 4" xfId="3346"/>
    <cellStyle name="Calculation 2 2 3 4" xfId="3318"/>
    <cellStyle name="Calculation 2 2 3 4 2" xfId="5291"/>
    <cellStyle name="Calculation 2 2 3 4 3" xfId="7045"/>
    <cellStyle name="Calculation 2 2 3 5" xfId="3455"/>
    <cellStyle name="Calculation 2 2 3 5 2" xfId="5428"/>
    <cellStyle name="Calculation 2 2 3 5 3" xfId="7182"/>
    <cellStyle name="Calculation 2 2 3 6" xfId="2633"/>
    <cellStyle name="Calculation 2 2 3 6 2" xfId="4606"/>
    <cellStyle name="Calculation 2 2 3 6 3" xfId="6360"/>
    <cellStyle name="Calculation 2 2 3 7" xfId="3284"/>
    <cellStyle name="Calculation 2 2 3 7 2" xfId="5257"/>
    <cellStyle name="Calculation 2 2 3 7 3" xfId="7011"/>
    <cellStyle name="Calculation 2 2 3 8" xfId="4332"/>
    <cellStyle name="Calculation 2 2 3 9" xfId="8134"/>
    <cellStyle name="Calculation 2 2 4" xfId="932"/>
    <cellStyle name="Calculation 2 2 4 2" xfId="4702"/>
    <cellStyle name="Calculation 2 2 4 3" xfId="6456"/>
    <cellStyle name="Calculation 2 2 4 4" xfId="2729"/>
    <cellStyle name="Calculation 2 2 5" xfId="960"/>
    <cellStyle name="Calculation 2 2 5 2" xfId="4600"/>
    <cellStyle name="Calculation 2 2 5 3" xfId="6354"/>
    <cellStyle name="Calculation 2 2 5 4" xfId="2627"/>
    <cellStyle name="Calculation 2 2 6" xfId="1485"/>
    <cellStyle name="Calculation 2 2 6 2" xfId="4566"/>
    <cellStyle name="Calculation 2 2 6 3" xfId="6320"/>
    <cellStyle name="Calculation 2 2 6 4" xfId="2593"/>
    <cellStyle name="Calculation 2 2 7" xfId="1719"/>
    <cellStyle name="Calculation 2 2 7 2" xfId="5300"/>
    <cellStyle name="Calculation 2 2 7 3" xfId="7054"/>
    <cellStyle name="Calculation 2 2 7 4" xfId="3327"/>
    <cellStyle name="Calculation 2 2 8" xfId="1696"/>
    <cellStyle name="Calculation 2 2 8 2" xfId="5199"/>
    <cellStyle name="Calculation 2 2 8 3" xfId="6953"/>
    <cellStyle name="Calculation 2 2 8 4" xfId="3226"/>
    <cellStyle name="Calculation 2 2 9" xfId="3620"/>
    <cellStyle name="Calculation 2 2 9 2" xfId="5593"/>
    <cellStyle name="Calculation 2 2 9 3" xfId="7347"/>
    <cellStyle name="Calculation 2 20" xfId="1634"/>
    <cellStyle name="Calculation 2 20 2" xfId="4774"/>
    <cellStyle name="Calculation 2 20 3" xfId="6528"/>
    <cellStyle name="Calculation 2 20 4" xfId="2801"/>
    <cellStyle name="Calculation 2 21" xfId="1602"/>
    <cellStyle name="Calculation 2 21 2" xfId="4738"/>
    <cellStyle name="Calculation 2 21 3" xfId="6492"/>
    <cellStyle name="Calculation 2 21 4" xfId="2765"/>
    <cellStyle name="Calculation 2 22" xfId="1686"/>
    <cellStyle name="Calculation 2 22 2" xfId="4143"/>
    <cellStyle name="Calculation 2 23" xfId="1684"/>
    <cellStyle name="Calculation 2 24" xfId="7879"/>
    <cellStyle name="Calculation 2 25" xfId="7898"/>
    <cellStyle name="Calculation 2 26" xfId="7884"/>
    <cellStyle name="Calculation 2 3" xfId="254"/>
    <cellStyle name="Calculation 2 4" xfId="318"/>
    <cellStyle name="Calculation 2 4 10" xfId="4179"/>
    <cellStyle name="Calculation 2 4 11" xfId="7966"/>
    <cellStyle name="Calculation 2 4 12" xfId="7872"/>
    <cellStyle name="Calculation 2 4 13" xfId="8422"/>
    <cellStyle name="Calculation 2 4 2" xfId="480"/>
    <cellStyle name="Calculation 2 4 2 10" xfId="8459"/>
    <cellStyle name="Calculation 2 4 2 11" xfId="8607"/>
    <cellStyle name="Calculation 2 4 2 2" xfId="1111"/>
    <cellStyle name="Calculation 2 4 2 2 2" xfId="4979"/>
    <cellStyle name="Calculation 2 4 2 2 3" xfId="6733"/>
    <cellStyle name="Calculation 2 4 2 2 4" xfId="3006"/>
    <cellStyle name="Calculation 2 4 2 3" xfId="1411"/>
    <cellStyle name="Calculation 2 4 2 3 2" xfId="5336"/>
    <cellStyle name="Calculation 2 4 2 3 3" xfId="7090"/>
    <cellStyle name="Calculation 2 4 2 3 4" xfId="3363"/>
    <cellStyle name="Calculation 2 4 2 4" xfId="802"/>
    <cellStyle name="Calculation 2 4 2 4 2" xfId="5504"/>
    <cellStyle name="Calculation 2 4 2 4 3" xfId="7258"/>
    <cellStyle name="Calculation 2 4 2 4 4" xfId="3531"/>
    <cellStyle name="Calculation 2 4 2 5" xfId="1543"/>
    <cellStyle name="Calculation 2 4 2 5 2" xfId="5674"/>
    <cellStyle name="Calculation 2 4 2 5 3" xfId="7428"/>
    <cellStyle name="Calculation 2 4 2 5 4" xfId="3701"/>
    <cellStyle name="Calculation 2 4 2 6" xfId="1952"/>
    <cellStyle name="Calculation 2 4 2 6 2" xfId="5829"/>
    <cellStyle name="Calculation 2 4 2 6 3" xfId="7583"/>
    <cellStyle name="Calculation 2 4 2 6 4" xfId="3856"/>
    <cellStyle name="Calculation 2 4 2 7" xfId="2240"/>
    <cellStyle name="Calculation 2 4 2 7 2" xfId="5971"/>
    <cellStyle name="Calculation 2 4 2 7 3" xfId="7725"/>
    <cellStyle name="Calculation 2 4 2 7 4" xfId="3998"/>
    <cellStyle name="Calculation 2 4 2 8" xfId="4351"/>
    <cellStyle name="Calculation 2 4 2 9" xfId="8153"/>
    <cellStyle name="Calculation 2 4 3" xfId="966"/>
    <cellStyle name="Calculation 2 4 3 10" xfId="8468"/>
    <cellStyle name="Calculation 2 4 3 11" xfId="8616"/>
    <cellStyle name="Calculation 2 4 3 2" xfId="1962"/>
    <cellStyle name="Calculation 2 4 3 2 2" xfId="4989"/>
    <cellStyle name="Calculation 2 4 3 2 3" xfId="6743"/>
    <cellStyle name="Calculation 2 4 3 2 4" xfId="3016"/>
    <cellStyle name="Calculation 2 4 3 3" xfId="2249"/>
    <cellStyle name="Calculation 2 4 3 3 2" xfId="5346"/>
    <cellStyle name="Calculation 2 4 3 3 3" xfId="7100"/>
    <cellStyle name="Calculation 2 4 3 3 4" xfId="3373"/>
    <cellStyle name="Calculation 2 4 3 4" xfId="3540"/>
    <cellStyle name="Calculation 2 4 3 4 2" xfId="5513"/>
    <cellStyle name="Calculation 2 4 3 4 3" xfId="7267"/>
    <cellStyle name="Calculation 2 4 3 5" xfId="3710"/>
    <cellStyle name="Calculation 2 4 3 5 2" xfId="5683"/>
    <cellStyle name="Calculation 2 4 3 5 3" xfId="7437"/>
    <cellStyle name="Calculation 2 4 3 6" xfId="3865"/>
    <cellStyle name="Calculation 2 4 3 6 2" xfId="5838"/>
    <cellStyle name="Calculation 2 4 3 6 3" xfId="7592"/>
    <cellStyle name="Calculation 2 4 3 7" xfId="4007"/>
    <cellStyle name="Calculation 2 4 3 7 2" xfId="5980"/>
    <cellStyle name="Calculation 2 4 3 7 3" xfId="7734"/>
    <cellStyle name="Calculation 2 4 3 8" xfId="4361"/>
    <cellStyle name="Calculation 2 4 3 9" xfId="8163"/>
    <cellStyle name="Calculation 2 4 4" xfId="942"/>
    <cellStyle name="Calculation 2 4 4 2" xfId="4777"/>
    <cellStyle name="Calculation 2 4 4 3" xfId="6531"/>
    <cellStyle name="Calculation 2 4 4 4" xfId="2804"/>
    <cellStyle name="Calculation 2 4 5" xfId="1073"/>
    <cellStyle name="Calculation 2 4 5 2" xfId="4592"/>
    <cellStyle name="Calculation 2 4 5 3" xfId="6346"/>
    <cellStyle name="Calculation 2 4 5 4" xfId="2619"/>
    <cellStyle name="Calculation 2 4 6" xfId="927"/>
    <cellStyle name="Calculation 2 4 6 2" xfId="5267"/>
    <cellStyle name="Calculation 2 4 6 3" xfId="7021"/>
    <cellStyle name="Calculation 2 4 6 4" xfId="3294"/>
    <cellStyle name="Calculation 2 4 7" xfId="1738"/>
    <cellStyle name="Calculation 2 4 7 2" xfId="5523"/>
    <cellStyle name="Calculation 2 4 7 3" xfId="7277"/>
    <cellStyle name="Calculation 2 4 7 4" xfId="3550"/>
    <cellStyle name="Calculation 2 4 8" xfId="2164"/>
    <cellStyle name="Calculation 2 4 8 2" xfId="5691"/>
    <cellStyle name="Calculation 2 4 8 3" xfId="7445"/>
    <cellStyle name="Calculation 2 4 8 4" xfId="3718"/>
    <cellStyle name="Calculation 2 4 9" xfId="3871"/>
    <cellStyle name="Calculation 2 4 9 2" xfId="5844"/>
    <cellStyle name="Calculation 2 4 9 3" xfId="7598"/>
    <cellStyle name="Calculation 2 5" xfId="368"/>
    <cellStyle name="Calculation 2 5 10" xfId="4202"/>
    <cellStyle name="Calculation 2 5 11" xfId="7995"/>
    <cellStyle name="Calculation 2 5 12" xfId="8381"/>
    <cellStyle name="Calculation 2 5 13" xfId="8373"/>
    <cellStyle name="Calculation 2 5 2" xfId="500"/>
    <cellStyle name="Calculation 2 5 2 10" xfId="8535"/>
    <cellStyle name="Calculation 2 5 2 11" xfId="8670"/>
    <cellStyle name="Calculation 2 5 2 2" xfId="1131"/>
    <cellStyle name="Calculation 2 5 2 2 2" xfId="5127"/>
    <cellStyle name="Calculation 2 5 2 2 3" xfId="6881"/>
    <cellStyle name="Calculation 2 5 2 2 4" xfId="3154"/>
    <cellStyle name="Calculation 2 5 2 3" xfId="1424"/>
    <cellStyle name="Calculation 2 5 2 3 2" xfId="5436"/>
    <cellStyle name="Calculation 2 5 2 3 3" xfId="7190"/>
    <cellStyle name="Calculation 2 5 2 3 4" xfId="3463"/>
    <cellStyle name="Calculation 2 5 2 4" xfId="791"/>
    <cellStyle name="Calculation 2 5 2 4 2" xfId="5605"/>
    <cellStyle name="Calculation 2 5 2 4 3" xfId="7359"/>
    <cellStyle name="Calculation 2 5 2 4 4" xfId="3632"/>
    <cellStyle name="Calculation 2 5 2 5" xfId="1443"/>
    <cellStyle name="Calculation 2 5 2 5 2" xfId="5761"/>
    <cellStyle name="Calculation 2 5 2 5 3" xfId="7515"/>
    <cellStyle name="Calculation 2 5 2 5 4" xfId="3788"/>
    <cellStyle name="Calculation 2 5 2 6" xfId="2099"/>
    <cellStyle name="Calculation 2 5 2 6 2" xfId="5905"/>
    <cellStyle name="Calculation 2 5 2 6 3" xfId="7659"/>
    <cellStyle name="Calculation 2 5 2 6 4" xfId="3932"/>
    <cellStyle name="Calculation 2 5 2 7" xfId="2303"/>
    <cellStyle name="Calculation 2 5 2 7 2" xfId="6034"/>
    <cellStyle name="Calculation 2 5 2 7 3" xfId="7788"/>
    <cellStyle name="Calculation 2 5 2 7 4" xfId="4061"/>
    <cellStyle name="Calculation 2 5 2 8" xfId="4498"/>
    <cellStyle name="Calculation 2 5 2 9" xfId="8300"/>
    <cellStyle name="Calculation 2 5 3" xfId="1005"/>
    <cellStyle name="Calculation 2 5 3 10" xfId="8495"/>
    <cellStyle name="Calculation 2 5 3 11" xfId="8643"/>
    <cellStyle name="Calculation 2 5 3 2" xfId="2001"/>
    <cellStyle name="Calculation 2 5 3 2 2" xfId="5029"/>
    <cellStyle name="Calculation 2 5 3 2 3" xfId="6783"/>
    <cellStyle name="Calculation 2 5 3 2 4" xfId="3056"/>
    <cellStyle name="Calculation 2 5 3 3" xfId="2276"/>
    <cellStyle name="Calculation 2 5 3 3 2" xfId="5376"/>
    <cellStyle name="Calculation 2 5 3 3 3" xfId="7130"/>
    <cellStyle name="Calculation 2 5 3 3 4" xfId="3403"/>
    <cellStyle name="Calculation 2 5 3 4" xfId="3574"/>
    <cellStyle name="Calculation 2 5 3 4 2" xfId="5547"/>
    <cellStyle name="Calculation 2 5 3 4 3" xfId="7301"/>
    <cellStyle name="Calculation 2 5 3 5" xfId="3742"/>
    <cellStyle name="Calculation 2 5 3 5 2" xfId="5715"/>
    <cellStyle name="Calculation 2 5 3 5 3" xfId="7469"/>
    <cellStyle name="Calculation 2 5 3 6" xfId="3894"/>
    <cellStyle name="Calculation 2 5 3 6 2" xfId="5867"/>
    <cellStyle name="Calculation 2 5 3 6 3" xfId="7621"/>
    <cellStyle name="Calculation 2 5 3 7" xfId="4034"/>
    <cellStyle name="Calculation 2 5 3 7 2" xfId="6007"/>
    <cellStyle name="Calculation 2 5 3 7 3" xfId="7761"/>
    <cellStyle name="Calculation 2 5 3 8" xfId="4400"/>
    <cellStyle name="Calculation 2 5 3 9" xfId="8202"/>
    <cellStyle name="Calculation 2 5 4" xfId="1338"/>
    <cellStyle name="Calculation 2 5 4 2" xfId="4811"/>
    <cellStyle name="Calculation 2 5 4 3" xfId="6565"/>
    <cellStyle name="Calculation 2 5 4 4" xfId="2838"/>
    <cellStyle name="Calculation 2 5 5" xfId="939"/>
    <cellStyle name="Calculation 2 5 5 2" xfId="5208"/>
    <cellStyle name="Calculation 2 5 5 3" xfId="6962"/>
    <cellStyle name="Calculation 2 5 5 4" xfId="3235"/>
    <cellStyle name="Calculation 2 5 6" xfId="1523"/>
    <cellStyle name="Calculation 2 5 6 2" xfId="5260"/>
    <cellStyle name="Calculation 2 5 6 3" xfId="7014"/>
    <cellStyle name="Calculation 2 5 6 4" xfId="3287"/>
    <cellStyle name="Calculation 2 5 7" xfId="1762"/>
    <cellStyle name="Calculation 2 5 7 2" xfId="4711"/>
    <cellStyle name="Calculation 2 5 7 3" xfId="6465"/>
    <cellStyle name="Calculation 2 5 7 4" xfId="2738"/>
    <cellStyle name="Calculation 2 5 8" xfId="2179"/>
    <cellStyle name="Calculation 2 5 8 2" xfId="5277"/>
    <cellStyle name="Calculation 2 5 8 3" xfId="7031"/>
    <cellStyle name="Calculation 2 5 8 4" xfId="3304"/>
    <cellStyle name="Calculation 2 5 9" xfId="2649"/>
    <cellStyle name="Calculation 2 5 9 2" xfId="4622"/>
    <cellStyle name="Calculation 2 5 9 3" xfId="6376"/>
    <cellStyle name="Calculation 2 6" xfId="384"/>
    <cellStyle name="Calculation 2 6 10" xfId="4218"/>
    <cellStyle name="Calculation 2 6 11" xfId="8011"/>
    <cellStyle name="Calculation 2 6 12" xfId="8394"/>
    <cellStyle name="Calculation 2 6 13" xfId="8505"/>
    <cellStyle name="Calculation 2 6 2" xfId="515"/>
    <cellStyle name="Calculation 2 6 2 10" xfId="8549"/>
    <cellStyle name="Calculation 2 6 2 11" xfId="8684"/>
    <cellStyle name="Calculation 2 6 2 2" xfId="1146"/>
    <cellStyle name="Calculation 2 6 2 2 2" xfId="5141"/>
    <cellStyle name="Calculation 2 6 2 2 3" xfId="6895"/>
    <cellStyle name="Calculation 2 6 2 2 4" xfId="3168"/>
    <cellStyle name="Calculation 2 6 2 3" xfId="1437"/>
    <cellStyle name="Calculation 2 6 2 3 2" xfId="5450"/>
    <cellStyle name="Calculation 2 6 2 3 3" xfId="7204"/>
    <cellStyle name="Calculation 2 6 2 3 4" xfId="3477"/>
    <cellStyle name="Calculation 2 6 2 4" xfId="894"/>
    <cellStyle name="Calculation 2 6 2 4 2" xfId="5619"/>
    <cellStyle name="Calculation 2 6 2 4 3" xfId="7373"/>
    <cellStyle name="Calculation 2 6 2 4 4" xfId="3646"/>
    <cellStyle name="Calculation 2 6 2 5" xfId="1237"/>
    <cellStyle name="Calculation 2 6 2 5 2" xfId="5775"/>
    <cellStyle name="Calculation 2 6 2 5 3" xfId="7529"/>
    <cellStyle name="Calculation 2 6 2 5 4" xfId="3802"/>
    <cellStyle name="Calculation 2 6 2 6" xfId="2113"/>
    <cellStyle name="Calculation 2 6 2 6 2" xfId="5919"/>
    <cellStyle name="Calculation 2 6 2 6 3" xfId="7673"/>
    <cellStyle name="Calculation 2 6 2 6 4" xfId="3946"/>
    <cellStyle name="Calculation 2 6 2 7" xfId="2317"/>
    <cellStyle name="Calculation 2 6 2 7 2" xfId="6048"/>
    <cellStyle name="Calculation 2 6 2 7 3" xfId="7802"/>
    <cellStyle name="Calculation 2 6 2 7 4" xfId="4075"/>
    <cellStyle name="Calculation 2 6 2 8" xfId="4512"/>
    <cellStyle name="Calculation 2 6 2 9" xfId="8314"/>
    <cellStyle name="Calculation 2 6 3" xfId="1021"/>
    <cellStyle name="Calculation 2 6 3 10" xfId="8479"/>
    <cellStyle name="Calculation 2 6 3 11" xfId="8627"/>
    <cellStyle name="Calculation 2 6 3 2" xfId="1985"/>
    <cellStyle name="Calculation 2 6 3 2 2" xfId="5013"/>
    <cellStyle name="Calculation 2 6 3 2 3" xfId="6767"/>
    <cellStyle name="Calculation 2 6 3 2 4" xfId="3040"/>
    <cellStyle name="Calculation 2 6 3 3" xfId="2260"/>
    <cellStyle name="Calculation 2 6 3 3 2" xfId="5360"/>
    <cellStyle name="Calculation 2 6 3 3 3" xfId="7114"/>
    <cellStyle name="Calculation 2 6 3 3 4" xfId="3387"/>
    <cellStyle name="Calculation 2 6 3 4" xfId="3558"/>
    <cellStyle name="Calculation 2 6 3 4 2" xfId="5531"/>
    <cellStyle name="Calculation 2 6 3 4 3" xfId="7285"/>
    <cellStyle name="Calculation 2 6 3 5" xfId="3726"/>
    <cellStyle name="Calculation 2 6 3 5 2" xfId="5699"/>
    <cellStyle name="Calculation 2 6 3 5 3" xfId="7453"/>
    <cellStyle name="Calculation 2 6 3 6" xfId="3878"/>
    <cellStyle name="Calculation 2 6 3 6 2" xfId="5851"/>
    <cellStyle name="Calculation 2 6 3 6 3" xfId="7605"/>
    <cellStyle name="Calculation 2 6 3 7" xfId="4018"/>
    <cellStyle name="Calculation 2 6 3 7 2" xfId="5991"/>
    <cellStyle name="Calculation 2 6 3 7 3" xfId="7745"/>
    <cellStyle name="Calculation 2 6 3 8" xfId="4384"/>
    <cellStyle name="Calculation 2 6 3 9" xfId="8186"/>
    <cellStyle name="Calculation 2 6 4" xfId="1352"/>
    <cellStyle name="Calculation 2 6 4 2" xfId="4827"/>
    <cellStyle name="Calculation 2 6 4 3" xfId="6581"/>
    <cellStyle name="Calculation 2 6 4 4" xfId="2854"/>
    <cellStyle name="Calculation 2 6 5" xfId="884"/>
    <cellStyle name="Calculation 2 6 5 2" xfId="5222"/>
    <cellStyle name="Calculation 2 6 5 3" xfId="6976"/>
    <cellStyle name="Calculation 2 6 5 4" xfId="3249"/>
    <cellStyle name="Calculation 2 6 6" xfId="831"/>
    <cellStyle name="Calculation 2 6 6 2" xfId="4624"/>
    <cellStyle name="Calculation 2 6 6 3" xfId="6378"/>
    <cellStyle name="Calculation 2 6 6 4" xfId="2651"/>
    <cellStyle name="Calculation 2 6 7" xfId="1778"/>
    <cellStyle name="Calculation 2 6 7 2" xfId="4915"/>
    <cellStyle name="Calculation 2 6 7 3" xfId="6669"/>
    <cellStyle name="Calculation 2 6 7 4" xfId="2942"/>
    <cellStyle name="Calculation 2 6 8" xfId="2192"/>
    <cellStyle name="Calculation 2 6 8 2" xfId="4734"/>
    <cellStyle name="Calculation 2 6 8 3" xfId="6488"/>
    <cellStyle name="Calculation 2 6 8 4" xfId="2761"/>
    <cellStyle name="Calculation 2 6 9" xfId="3301"/>
    <cellStyle name="Calculation 2 6 9 2" xfId="5274"/>
    <cellStyle name="Calculation 2 6 9 3" xfId="7028"/>
    <cellStyle name="Calculation 2 7" xfId="383"/>
    <cellStyle name="Calculation 2 7 10" xfId="4217"/>
    <cellStyle name="Calculation 2 7 11" xfId="8010"/>
    <cellStyle name="Calculation 2 7 12" xfId="8393"/>
    <cellStyle name="Calculation 2 7 13" xfId="8595"/>
    <cellStyle name="Calculation 2 7 2" xfId="514"/>
    <cellStyle name="Calculation 2 7 2 10" xfId="8548"/>
    <cellStyle name="Calculation 2 7 2 11" xfId="8683"/>
    <cellStyle name="Calculation 2 7 2 2" xfId="1145"/>
    <cellStyle name="Calculation 2 7 2 2 2" xfId="5140"/>
    <cellStyle name="Calculation 2 7 2 2 3" xfId="6894"/>
    <cellStyle name="Calculation 2 7 2 2 4" xfId="3167"/>
    <cellStyle name="Calculation 2 7 2 3" xfId="1436"/>
    <cellStyle name="Calculation 2 7 2 3 2" xfId="5449"/>
    <cellStyle name="Calculation 2 7 2 3 3" xfId="7203"/>
    <cellStyle name="Calculation 2 7 2 3 4" xfId="3476"/>
    <cellStyle name="Calculation 2 7 2 4" xfId="911"/>
    <cellStyle name="Calculation 2 7 2 4 2" xfId="5618"/>
    <cellStyle name="Calculation 2 7 2 4 3" xfId="7372"/>
    <cellStyle name="Calculation 2 7 2 4 4" xfId="3645"/>
    <cellStyle name="Calculation 2 7 2 5" xfId="1386"/>
    <cellStyle name="Calculation 2 7 2 5 2" xfId="5774"/>
    <cellStyle name="Calculation 2 7 2 5 3" xfId="7528"/>
    <cellStyle name="Calculation 2 7 2 5 4" xfId="3801"/>
    <cellStyle name="Calculation 2 7 2 6" xfId="2112"/>
    <cellStyle name="Calculation 2 7 2 6 2" xfId="5918"/>
    <cellStyle name="Calculation 2 7 2 6 3" xfId="7672"/>
    <cellStyle name="Calculation 2 7 2 6 4" xfId="3945"/>
    <cellStyle name="Calculation 2 7 2 7" xfId="2316"/>
    <cellStyle name="Calculation 2 7 2 7 2" xfId="6047"/>
    <cellStyle name="Calculation 2 7 2 7 3" xfId="7801"/>
    <cellStyle name="Calculation 2 7 2 7 4" xfId="4074"/>
    <cellStyle name="Calculation 2 7 2 8" xfId="4511"/>
    <cellStyle name="Calculation 2 7 2 9" xfId="8313"/>
    <cellStyle name="Calculation 2 7 3" xfId="1020"/>
    <cellStyle name="Calculation 2 7 3 10" xfId="8516"/>
    <cellStyle name="Calculation 2 7 3 11" xfId="8660"/>
    <cellStyle name="Calculation 2 7 3 2" xfId="2034"/>
    <cellStyle name="Calculation 2 7 3 2 2" xfId="5062"/>
    <cellStyle name="Calculation 2 7 3 2 3" xfId="6816"/>
    <cellStyle name="Calculation 2 7 3 2 4" xfId="3089"/>
    <cellStyle name="Calculation 2 7 3 3" xfId="2293"/>
    <cellStyle name="Calculation 2 7 3 3 2" xfId="5402"/>
    <cellStyle name="Calculation 2 7 3 3 3" xfId="7156"/>
    <cellStyle name="Calculation 2 7 3 3 4" xfId="3429"/>
    <cellStyle name="Calculation 2 7 3 4" xfId="3595"/>
    <cellStyle name="Calculation 2 7 3 4 2" xfId="5568"/>
    <cellStyle name="Calculation 2 7 3 4 3" xfId="7322"/>
    <cellStyle name="Calculation 2 7 3 5" xfId="3762"/>
    <cellStyle name="Calculation 2 7 3 5 2" xfId="5735"/>
    <cellStyle name="Calculation 2 7 3 5 3" xfId="7489"/>
    <cellStyle name="Calculation 2 7 3 6" xfId="3914"/>
    <cellStyle name="Calculation 2 7 3 6 2" xfId="5887"/>
    <cellStyle name="Calculation 2 7 3 6 3" xfId="7641"/>
    <cellStyle name="Calculation 2 7 3 7" xfId="4051"/>
    <cellStyle name="Calculation 2 7 3 7 2" xfId="6024"/>
    <cellStyle name="Calculation 2 7 3 7 3" xfId="7778"/>
    <cellStyle name="Calculation 2 7 3 8" xfId="4433"/>
    <cellStyle name="Calculation 2 7 3 9" xfId="8235"/>
    <cellStyle name="Calculation 2 7 4" xfId="1351"/>
    <cellStyle name="Calculation 2 7 4 2" xfId="4826"/>
    <cellStyle name="Calculation 2 7 4 3" xfId="6580"/>
    <cellStyle name="Calculation 2 7 4 4" xfId="2853"/>
    <cellStyle name="Calculation 2 7 5" xfId="1400"/>
    <cellStyle name="Calculation 2 7 5 2" xfId="5221"/>
    <cellStyle name="Calculation 2 7 5 3" xfId="6975"/>
    <cellStyle name="Calculation 2 7 5 4" xfId="3248"/>
    <cellStyle name="Calculation 2 7 6" xfId="846"/>
    <cellStyle name="Calculation 2 7 6 2" xfId="4706"/>
    <cellStyle name="Calculation 2 7 6 3" xfId="6460"/>
    <cellStyle name="Calculation 2 7 6 4" xfId="2733"/>
    <cellStyle name="Calculation 2 7 7" xfId="1777"/>
    <cellStyle name="Calculation 2 7 7 2" xfId="5347"/>
    <cellStyle name="Calculation 2 7 7 3" xfId="7101"/>
    <cellStyle name="Calculation 2 7 7 4" xfId="3374"/>
    <cellStyle name="Calculation 2 7 8" xfId="2191"/>
    <cellStyle name="Calculation 2 7 8 2" xfId="5230"/>
    <cellStyle name="Calculation 2 7 8 3" xfId="6984"/>
    <cellStyle name="Calculation 2 7 8 4" xfId="3257"/>
    <cellStyle name="Calculation 2 7 9" xfId="3624"/>
    <cellStyle name="Calculation 2 7 9 2" xfId="5597"/>
    <cellStyle name="Calculation 2 7 9 3" xfId="7351"/>
    <cellStyle name="Calculation 2 8" xfId="396"/>
    <cellStyle name="Calculation 2 8 10" xfId="4230"/>
    <cellStyle name="Calculation 2 8 11" xfId="8023"/>
    <cellStyle name="Calculation 2 8 12" xfId="8401"/>
    <cellStyle name="Calculation 2 8 13" xfId="7874"/>
    <cellStyle name="Calculation 2 8 2" xfId="527"/>
    <cellStyle name="Calculation 2 8 2 10" xfId="8556"/>
    <cellStyle name="Calculation 2 8 2 11" xfId="8691"/>
    <cellStyle name="Calculation 2 8 2 2" xfId="1158"/>
    <cellStyle name="Calculation 2 8 2 2 2" xfId="5148"/>
    <cellStyle name="Calculation 2 8 2 2 3" xfId="6902"/>
    <cellStyle name="Calculation 2 8 2 2 4" xfId="3175"/>
    <cellStyle name="Calculation 2 8 2 3" xfId="1445"/>
    <cellStyle name="Calculation 2 8 2 3 2" xfId="5457"/>
    <cellStyle name="Calculation 2 8 2 3 3" xfId="7211"/>
    <cellStyle name="Calculation 2 8 2 3 4" xfId="3484"/>
    <cellStyle name="Calculation 2 8 2 4" xfId="979"/>
    <cellStyle name="Calculation 2 8 2 4 2" xfId="5626"/>
    <cellStyle name="Calculation 2 8 2 4 3" xfId="7380"/>
    <cellStyle name="Calculation 2 8 2 4 4" xfId="3653"/>
    <cellStyle name="Calculation 2 8 2 5" xfId="858"/>
    <cellStyle name="Calculation 2 8 2 5 2" xfId="5782"/>
    <cellStyle name="Calculation 2 8 2 5 3" xfId="7536"/>
    <cellStyle name="Calculation 2 8 2 5 4" xfId="3809"/>
    <cellStyle name="Calculation 2 8 2 6" xfId="2120"/>
    <cellStyle name="Calculation 2 8 2 6 2" xfId="5926"/>
    <cellStyle name="Calculation 2 8 2 6 3" xfId="7680"/>
    <cellStyle name="Calculation 2 8 2 6 4" xfId="3953"/>
    <cellStyle name="Calculation 2 8 2 7" xfId="2324"/>
    <cellStyle name="Calculation 2 8 2 7 2" xfId="6055"/>
    <cellStyle name="Calculation 2 8 2 7 3" xfId="7809"/>
    <cellStyle name="Calculation 2 8 2 7 4" xfId="4082"/>
    <cellStyle name="Calculation 2 8 2 8" xfId="4519"/>
    <cellStyle name="Calculation 2 8 2 9" xfId="8321"/>
    <cellStyle name="Calculation 2 8 3" xfId="1033"/>
    <cellStyle name="Calculation 2 8 3 10" xfId="8434"/>
    <cellStyle name="Calculation 2 8 3 11" xfId="7948"/>
    <cellStyle name="Calculation 2 8 3 2" xfId="1905"/>
    <cellStyle name="Calculation 2 8 3 2 2" xfId="4932"/>
    <cellStyle name="Calculation 2 8 3 2 3" xfId="6686"/>
    <cellStyle name="Calculation 2 8 3 2 4" xfId="2959"/>
    <cellStyle name="Calculation 2 8 3 3" xfId="2218"/>
    <cellStyle name="Calculation 2 8 3 3 2" xfId="5302"/>
    <cellStyle name="Calculation 2 8 3 3 3" xfId="7056"/>
    <cellStyle name="Calculation 2 8 3 3 4" xfId="3329"/>
    <cellStyle name="Calculation 2 8 3 4" xfId="2939"/>
    <cellStyle name="Calculation 2 8 3 4 2" xfId="4912"/>
    <cellStyle name="Calculation 2 8 3 4 3" xfId="6666"/>
    <cellStyle name="Calculation 2 8 3 5" xfId="3433"/>
    <cellStyle name="Calculation 2 8 3 5 2" xfId="5406"/>
    <cellStyle name="Calculation 2 8 3 5 3" xfId="7160"/>
    <cellStyle name="Calculation 2 8 3 6" xfId="3694"/>
    <cellStyle name="Calculation 2 8 3 6 2" xfId="5667"/>
    <cellStyle name="Calculation 2 8 3 6 3" xfId="7421"/>
    <cellStyle name="Calculation 2 8 3 7" xfId="3849"/>
    <cellStyle name="Calculation 2 8 3 7 2" xfId="5822"/>
    <cellStyle name="Calculation 2 8 3 7 3" xfId="7576"/>
    <cellStyle name="Calculation 2 8 3 8" xfId="4304"/>
    <cellStyle name="Calculation 2 8 3 9" xfId="8106"/>
    <cellStyle name="Calculation 2 8 4" xfId="1360"/>
    <cellStyle name="Calculation 2 8 4 2" xfId="4839"/>
    <cellStyle name="Calculation 2 8 4 3" xfId="6593"/>
    <cellStyle name="Calculation 2 8 4 4" xfId="2866"/>
    <cellStyle name="Calculation 2 8 5" xfId="818"/>
    <cellStyle name="Calculation 2 8 5 2" xfId="5231"/>
    <cellStyle name="Calculation 2 8 5 3" xfId="6985"/>
    <cellStyle name="Calculation 2 8 5 4" xfId="3258"/>
    <cellStyle name="Calculation 2 8 6" xfId="1587"/>
    <cellStyle name="Calculation 2 8 6 2" xfId="4926"/>
    <cellStyle name="Calculation 2 8 6 3" xfId="6680"/>
    <cellStyle name="Calculation 2 8 6 4" xfId="2953"/>
    <cellStyle name="Calculation 2 8 7" xfId="1790"/>
    <cellStyle name="Calculation 2 8 7 2" xfId="5592"/>
    <cellStyle name="Calculation 2 8 7 3" xfId="7346"/>
    <cellStyle name="Calculation 2 8 7 4" xfId="3619"/>
    <cellStyle name="Calculation 2 8 8" xfId="2199"/>
    <cellStyle name="Calculation 2 8 8 2" xfId="5751"/>
    <cellStyle name="Calculation 2 8 8 3" xfId="7505"/>
    <cellStyle name="Calculation 2 8 8 4" xfId="3778"/>
    <cellStyle name="Calculation 2 8 9" xfId="3922"/>
    <cellStyle name="Calculation 2 8 9 2" xfId="5895"/>
    <cellStyle name="Calculation 2 8 9 3" xfId="7649"/>
    <cellStyle name="Calculation 2 9" xfId="398"/>
    <cellStyle name="Calculation 2 9 10" xfId="4232"/>
    <cellStyle name="Calculation 2 9 11" xfId="8025"/>
    <cellStyle name="Calculation 2 9 12" xfId="8403"/>
    <cellStyle name="Calculation 2 9 13" xfId="7951"/>
    <cellStyle name="Calculation 2 9 2" xfId="529"/>
    <cellStyle name="Calculation 2 9 2 10" xfId="8558"/>
    <cellStyle name="Calculation 2 9 2 11" xfId="8693"/>
    <cellStyle name="Calculation 2 9 2 2" xfId="1160"/>
    <cellStyle name="Calculation 2 9 2 2 2" xfId="5150"/>
    <cellStyle name="Calculation 2 9 2 2 3" xfId="6904"/>
    <cellStyle name="Calculation 2 9 2 2 4" xfId="3177"/>
    <cellStyle name="Calculation 2 9 2 3" xfId="1447"/>
    <cellStyle name="Calculation 2 9 2 3 2" xfId="5459"/>
    <cellStyle name="Calculation 2 9 2 3 3" xfId="7213"/>
    <cellStyle name="Calculation 2 9 2 3 4" xfId="3486"/>
    <cellStyle name="Calculation 2 9 2 4" xfId="783"/>
    <cellStyle name="Calculation 2 9 2 4 2" xfId="5628"/>
    <cellStyle name="Calculation 2 9 2 4 3" xfId="7382"/>
    <cellStyle name="Calculation 2 9 2 4 4" xfId="3655"/>
    <cellStyle name="Calculation 2 9 2 5" xfId="1473"/>
    <cellStyle name="Calculation 2 9 2 5 2" xfId="5784"/>
    <cellStyle name="Calculation 2 9 2 5 3" xfId="7538"/>
    <cellStyle name="Calculation 2 9 2 5 4" xfId="3811"/>
    <cellStyle name="Calculation 2 9 2 6" xfId="2122"/>
    <cellStyle name="Calculation 2 9 2 6 2" xfId="5928"/>
    <cellStyle name="Calculation 2 9 2 6 3" xfId="7682"/>
    <cellStyle name="Calculation 2 9 2 6 4" xfId="3955"/>
    <cellStyle name="Calculation 2 9 2 7" xfId="2326"/>
    <cellStyle name="Calculation 2 9 2 7 2" xfId="6057"/>
    <cellStyle name="Calculation 2 9 2 7 3" xfId="7811"/>
    <cellStyle name="Calculation 2 9 2 7 4" xfId="4084"/>
    <cellStyle name="Calculation 2 9 2 8" xfId="4521"/>
    <cellStyle name="Calculation 2 9 2 9" xfId="8323"/>
    <cellStyle name="Calculation 2 9 3" xfId="1035"/>
    <cellStyle name="Calculation 2 9 3 10" xfId="8579"/>
    <cellStyle name="Calculation 2 9 3 11" xfId="8714"/>
    <cellStyle name="Calculation 2 9 3 2" xfId="2143"/>
    <cellStyle name="Calculation 2 9 3 2 2" xfId="5171"/>
    <cellStyle name="Calculation 2 9 3 2 3" xfId="6925"/>
    <cellStyle name="Calculation 2 9 3 2 4" xfId="3198"/>
    <cellStyle name="Calculation 2 9 3 3" xfId="2347"/>
    <cellStyle name="Calculation 2 9 3 3 2" xfId="5480"/>
    <cellStyle name="Calculation 2 9 3 3 3" xfId="7234"/>
    <cellStyle name="Calculation 2 9 3 3 4" xfId="3507"/>
    <cellStyle name="Calculation 2 9 3 4" xfId="3676"/>
    <cellStyle name="Calculation 2 9 3 4 2" xfId="5649"/>
    <cellStyle name="Calculation 2 9 3 4 3" xfId="7403"/>
    <cellStyle name="Calculation 2 9 3 5" xfId="3832"/>
    <cellStyle name="Calculation 2 9 3 5 2" xfId="5805"/>
    <cellStyle name="Calculation 2 9 3 5 3" xfId="7559"/>
    <cellStyle name="Calculation 2 9 3 6" xfId="3976"/>
    <cellStyle name="Calculation 2 9 3 6 2" xfId="5949"/>
    <cellStyle name="Calculation 2 9 3 6 3" xfId="7703"/>
    <cellStyle name="Calculation 2 9 3 7" xfId="4105"/>
    <cellStyle name="Calculation 2 9 3 7 2" xfId="6078"/>
    <cellStyle name="Calculation 2 9 3 7 3" xfId="7832"/>
    <cellStyle name="Calculation 2 9 3 8" xfId="4542"/>
    <cellStyle name="Calculation 2 9 3 9" xfId="8344"/>
    <cellStyle name="Calculation 2 9 4" xfId="1362"/>
    <cellStyle name="Calculation 2 9 4 2" xfId="4841"/>
    <cellStyle name="Calculation 2 9 4 3" xfId="6595"/>
    <cellStyle name="Calculation 2 9 4 4" xfId="2868"/>
    <cellStyle name="Calculation 2 9 5" xfId="797"/>
    <cellStyle name="Calculation 2 9 5 2" xfId="5233"/>
    <cellStyle name="Calculation 2 9 5 3" xfId="6987"/>
    <cellStyle name="Calculation 2 9 5 4" xfId="3260"/>
    <cellStyle name="Calculation 2 9 6" xfId="1476"/>
    <cellStyle name="Calculation 2 9 6 2" xfId="4771"/>
    <cellStyle name="Calculation 2 9 6 3" xfId="6525"/>
    <cellStyle name="Calculation 2 9 6 4" xfId="2798"/>
    <cellStyle name="Calculation 2 9 7" xfId="1792"/>
    <cellStyle name="Calculation 2 9 7 2" xfId="4689"/>
    <cellStyle name="Calculation 2 9 7 3" xfId="6443"/>
    <cellStyle name="Calculation 2 9 7 4" xfId="2716"/>
    <cellStyle name="Calculation 2 9 8" xfId="2201"/>
    <cellStyle name="Calculation 2 9 8 2" xfId="5589"/>
    <cellStyle name="Calculation 2 9 8 3" xfId="7343"/>
    <cellStyle name="Calculation 2 9 8 4" xfId="3616"/>
    <cellStyle name="Calculation 2 9 9" xfId="3775"/>
    <cellStyle name="Calculation 2 9 9 2" xfId="5748"/>
    <cellStyle name="Calculation 2 9 9 3" xfId="7502"/>
    <cellStyle name="Calculation 3" xfId="81"/>
    <cellStyle name="Calculation 4" xfId="1874"/>
    <cellStyle name="Check Cell" xfId="699" builtinId="23" customBuiltin="1"/>
    <cellStyle name="Check Cell 2" xfId="36"/>
    <cellStyle name="Check Cell 2 2" xfId="211"/>
    <cellStyle name="Check Cell 2 3" xfId="256"/>
    <cellStyle name="Check Cell 3" xfId="83"/>
    <cellStyle name="Check Cell 4" xfId="1876"/>
    <cellStyle name="Comma 10" xfId="285"/>
    <cellStyle name="Comma 11" xfId="319"/>
    <cellStyle name="Comma 11 2" xfId="481"/>
    <cellStyle name="Comma 11 2 2" xfId="1112"/>
    <cellStyle name="Comma 11 2 2 2" xfId="2076"/>
    <cellStyle name="Comma 11 2 2 2 2" xfId="5104"/>
    <cellStyle name="Comma 11 2 2 2 3" xfId="6858"/>
    <cellStyle name="Comma 11 2 2 2 4" xfId="3131"/>
    <cellStyle name="Comma 11 2 2 3" xfId="4475"/>
    <cellStyle name="Comma 11 2 2 4" xfId="6296"/>
    <cellStyle name="Comma 11 2 2 5" xfId="2569"/>
    <cellStyle name="Comma 11 2 2 6" xfId="8277"/>
    <cellStyle name="Comma 11 2 2 7" xfId="8937"/>
    <cellStyle name="Comma 11 2 3" xfId="1848"/>
    <cellStyle name="Comma 11 2 3 2" xfId="4896"/>
    <cellStyle name="Comma 11 2 3 3" xfId="6650"/>
    <cellStyle name="Comma 11 2 3 4" xfId="2923"/>
    <cellStyle name="Comma 11 2 4" xfId="4287"/>
    <cellStyle name="Comma 11 2 5" xfId="6187"/>
    <cellStyle name="Comma 11 2 6" xfId="2459"/>
    <cellStyle name="Comma 11 2 7" xfId="8080"/>
    <cellStyle name="Comma 11 2 8" xfId="8828"/>
    <cellStyle name="Comma 11 3" xfId="582"/>
    <cellStyle name="Comma 11 3 2" xfId="1213"/>
    <cellStyle name="Comma 11 3 2 2" xfId="5033"/>
    <cellStyle name="Comma 11 3 2 3" xfId="6787"/>
    <cellStyle name="Comma 11 3 2 4" xfId="3060"/>
    <cellStyle name="Comma 11 3 3" xfId="2005"/>
    <cellStyle name="Comma 11 3 3 2" xfId="4404"/>
    <cellStyle name="Comma 11 3 4" xfId="6241"/>
    <cellStyle name="Comma 11 3 5" xfId="2514"/>
    <cellStyle name="Comma 11 3 6" xfId="8206"/>
    <cellStyle name="Comma 11 3 7" xfId="8882"/>
    <cellStyle name="Comma 11 4" xfId="967"/>
    <cellStyle name="Comma 11 4 2" xfId="4778"/>
    <cellStyle name="Comma 11 4 3" xfId="6532"/>
    <cellStyle name="Comma 11 4 4" xfId="2805"/>
    <cellStyle name="Comma 11 5" xfId="1739"/>
    <cellStyle name="Comma 11 5 2" xfId="4180"/>
    <cellStyle name="Comma 11 6" xfId="6132"/>
    <cellStyle name="Comma 11 7" xfId="2404"/>
    <cellStyle name="Comma 11 8" xfId="7967"/>
    <cellStyle name="Comma 11 9" xfId="8773"/>
    <cellStyle name="Comma 12" xfId="355"/>
    <cellStyle name="Comma 12 2" xfId="490"/>
    <cellStyle name="Comma 12 2 2" xfId="1121"/>
    <cellStyle name="Comma 12 2 2 2" xfId="2081"/>
    <cellStyle name="Comma 12 2 2 2 2" xfId="5109"/>
    <cellStyle name="Comma 12 2 2 2 3" xfId="6863"/>
    <cellStyle name="Comma 12 2 2 2 4" xfId="3136"/>
    <cellStyle name="Comma 12 2 2 3" xfId="4480"/>
    <cellStyle name="Comma 12 2 2 4" xfId="6301"/>
    <cellStyle name="Comma 12 2 2 5" xfId="2574"/>
    <cellStyle name="Comma 12 2 2 6" xfId="8282"/>
    <cellStyle name="Comma 12 2 2 7" xfId="8942"/>
    <cellStyle name="Comma 12 2 3" xfId="1853"/>
    <cellStyle name="Comma 12 2 3 2" xfId="4901"/>
    <cellStyle name="Comma 12 2 3 3" xfId="6655"/>
    <cellStyle name="Comma 12 2 3 4" xfId="2928"/>
    <cellStyle name="Comma 12 2 4" xfId="4292"/>
    <cellStyle name="Comma 12 2 5" xfId="6192"/>
    <cellStyle name="Comma 12 2 6" xfId="2464"/>
    <cellStyle name="Comma 12 2 7" xfId="8085"/>
    <cellStyle name="Comma 12 2 8" xfId="8833"/>
    <cellStyle name="Comma 12 3" xfId="587"/>
    <cellStyle name="Comma 12 3 2" xfId="1218"/>
    <cellStyle name="Comma 12 3 2 2" xfId="5042"/>
    <cellStyle name="Comma 12 3 2 3" xfId="6796"/>
    <cellStyle name="Comma 12 3 2 4" xfId="3069"/>
    <cellStyle name="Comma 12 3 3" xfId="2014"/>
    <cellStyle name="Comma 12 3 3 2" xfId="4413"/>
    <cellStyle name="Comma 12 3 4" xfId="6246"/>
    <cellStyle name="Comma 12 3 5" xfId="2519"/>
    <cellStyle name="Comma 12 3 6" xfId="8215"/>
    <cellStyle name="Comma 12 3 7" xfId="8887"/>
    <cellStyle name="Comma 12 4" xfId="992"/>
    <cellStyle name="Comma 12 4 2" xfId="4798"/>
    <cellStyle name="Comma 12 4 3" xfId="6552"/>
    <cellStyle name="Comma 12 4 4" xfId="2825"/>
    <cellStyle name="Comma 12 5" xfId="1749"/>
    <cellStyle name="Comma 12 5 2" xfId="4189"/>
    <cellStyle name="Comma 12 6" xfId="6137"/>
    <cellStyle name="Comma 12 7" xfId="2409"/>
    <cellStyle name="Comma 12 8" xfId="7982"/>
    <cellStyle name="Comma 12 9" xfId="8778"/>
    <cellStyle name="Comma 13" xfId="415"/>
    <cellStyle name="Comma 13 2" xfId="1052"/>
    <cellStyle name="Comma 13 2 2" xfId="5188"/>
    <cellStyle name="Comma 13 2 3" xfId="6942"/>
    <cellStyle name="Comma 13 2 4" xfId="3215"/>
    <cellStyle name="Comma 13 3" xfId="2160"/>
    <cellStyle name="Comma 13 3 2" xfId="4559"/>
    <cellStyle name="Comma 13 4" xfId="6313"/>
    <cellStyle name="Comma 13 5" xfId="2586"/>
    <cellStyle name="Comma 13 6" xfId="8361"/>
    <cellStyle name="Comma 13 7" xfId="8954"/>
    <cellStyle name="Comma 14" xfId="599"/>
    <cellStyle name="Comma 14 2" xfId="1230"/>
    <cellStyle name="Comma 14 2 2" xfId="2037"/>
    <cellStyle name="Comma 14 2 2 2" xfId="5065"/>
    <cellStyle name="Comma 14 2 2 3" xfId="6819"/>
    <cellStyle name="Comma 14 2 2 4" xfId="3092"/>
    <cellStyle name="Comma 14 2 3" xfId="4436"/>
    <cellStyle name="Comma 14 2 4" xfId="6257"/>
    <cellStyle name="Comma 14 2 5" xfId="2530"/>
    <cellStyle name="Comma 14 2 6" xfId="8238"/>
    <cellStyle name="Comma 14 2 7" xfId="8898"/>
    <cellStyle name="Comma 14 3" xfId="1809"/>
    <cellStyle name="Comma 14 3 2" xfId="4857"/>
    <cellStyle name="Comma 14 3 3" xfId="6611"/>
    <cellStyle name="Comma 14 3 4" xfId="2884"/>
    <cellStyle name="Comma 14 4" xfId="4248"/>
    <cellStyle name="Comma 14 5" xfId="6148"/>
    <cellStyle name="Comma 14 6" xfId="2420"/>
    <cellStyle name="Comma 14 7" xfId="8041"/>
    <cellStyle name="Comma 14 8" xfId="8789"/>
    <cellStyle name="Comma 15" xfId="642"/>
    <cellStyle name="Comma 15 2" xfId="1271"/>
    <cellStyle name="Comma 16" xfId="644"/>
    <cellStyle name="Comma 16 2" xfId="1273"/>
    <cellStyle name="Comma 17" xfId="646"/>
    <cellStyle name="Comma 17 2" xfId="1275"/>
    <cellStyle name="Comma 18" xfId="680"/>
    <cellStyle name="Comma 18 2" xfId="1309"/>
    <cellStyle name="Comma 19" xfId="730"/>
    <cellStyle name="Comma 2" xfId="8"/>
    <cellStyle name="Comma 2 10" xfId="617"/>
    <cellStyle name="Comma 2 10 2" xfId="1247"/>
    <cellStyle name="Comma 2 10 2 2" xfId="4568"/>
    <cellStyle name="Comma 2 10 3" xfId="6322"/>
    <cellStyle name="Comma 2 10 4" xfId="2595"/>
    <cellStyle name="Comma 2 11" xfId="729"/>
    <cellStyle name="Comma 2 11 2" xfId="4122"/>
    <cellStyle name="Comma 2 12" xfId="776"/>
    <cellStyle name="Comma 2 12 2" xfId="6095"/>
    <cellStyle name="Comma 2 13" xfId="1662"/>
    <cellStyle name="Comma 2 14" xfId="2365"/>
    <cellStyle name="Comma 2 15" xfId="7851"/>
    <cellStyle name="Comma 2 16" xfId="8732"/>
    <cellStyle name="Comma 2 2" xfId="38"/>
    <cellStyle name="Comma 2 2 2" xfId="133"/>
    <cellStyle name="Comma 2 2 2 2" xfId="320"/>
    <cellStyle name="Comma 2 2 2 3" xfId="769"/>
    <cellStyle name="Comma 2 2 3" xfId="321"/>
    <cellStyle name="Comma 2 3" xfId="37"/>
    <cellStyle name="Comma 2 3 2" xfId="212"/>
    <cellStyle name="Comma 2 3 2 2" xfId="322"/>
    <cellStyle name="Comma 2 3 3" xfId="286"/>
    <cellStyle name="Comma 2 3 4" xfId="605"/>
    <cellStyle name="Comma 2 4" xfId="134"/>
    <cellStyle name="Comma 2 4 2" xfId="287"/>
    <cellStyle name="Comma 2 5" xfId="135"/>
    <cellStyle name="Comma 2 6" xfId="360"/>
    <cellStyle name="Comma 2 6 2" xfId="494"/>
    <cellStyle name="Comma 2 6 2 2" xfId="1125"/>
    <cellStyle name="Comma 2 6 2 2 2" xfId="2083"/>
    <cellStyle name="Comma 2 6 2 2 2 2" xfId="5111"/>
    <cellStyle name="Comma 2 6 2 2 2 3" xfId="6865"/>
    <cellStyle name="Comma 2 6 2 2 2 4" xfId="3138"/>
    <cellStyle name="Comma 2 6 2 2 3" xfId="4482"/>
    <cellStyle name="Comma 2 6 2 2 4" xfId="6303"/>
    <cellStyle name="Comma 2 6 2 2 5" xfId="2576"/>
    <cellStyle name="Comma 2 6 2 2 6" xfId="8284"/>
    <cellStyle name="Comma 2 6 2 2 7" xfId="8944"/>
    <cellStyle name="Comma 2 6 2 3" xfId="1855"/>
    <cellStyle name="Comma 2 6 2 3 2" xfId="4903"/>
    <cellStyle name="Comma 2 6 2 3 3" xfId="6657"/>
    <cellStyle name="Comma 2 6 2 3 4" xfId="2930"/>
    <cellStyle name="Comma 2 6 2 4" xfId="4294"/>
    <cellStyle name="Comma 2 6 2 5" xfId="6194"/>
    <cellStyle name="Comma 2 6 2 6" xfId="2466"/>
    <cellStyle name="Comma 2 6 2 7" xfId="8087"/>
    <cellStyle name="Comma 2 6 2 8" xfId="8835"/>
    <cellStyle name="Comma 2 6 3" xfId="589"/>
    <cellStyle name="Comma 2 6 3 2" xfId="1220"/>
    <cellStyle name="Comma 2 6 3 2 2" xfId="5044"/>
    <cellStyle name="Comma 2 6 3 2 3" xfId="6798"/>
    <cellStyle name="Comma 2 6 3 2 4" xfId="3071"/>
    <cellStyle name="Comma 2 6 3 3" xfId="2016"/>
    <cellStyle name="Comma 2 6 3 3 2" xfId="4415"/>
    <cellStyle name="Comma 2 6 3 4" xfId="6248"/>
    <cellStyle name="Comma 2 6 3 5" xfId="2521"/>
    <cellStyle name="Comma 2 6 3 6" xfId="8217"/>
    <cellStyle name="Comma 2 6 3 7" xfId="8889"/>
    <cellStyle name="Comma 2 6 4" xfId="997"/>
    <cellStyle name="Comma 2 6 4 2" xfId="4803"/>
    <cellStyle name="Comma 2 6 4 3" xfId="6557"/>
    <cellStyle name="Comma 2 6 4 4" xfId="2830"/>
    <cellStyle name="Comma 2 6 5" xfId="1754"/>
    <cellStyle name="Comma 2 6 5 2" xfId="4194"/>
    <cellStyle name="Comma 2 6 6" xfId="6139"/>
    <cellStyle name="Comma 2 6 7" xfId="2411"/>
    <cellStyle name="Comma 2 6 8" xfId="7987"/>
    <cellStyle name="Comma 2 6 9" xfId="8780"/>
    <cellStyle name="Comma 2 7" xfId="439"/>
    <cellStyle name="Comma 2 7 2" xfId="565"/>
    <cellStyle name="Comma 2 7 2 2" xfId="1196"/>
    <cellStyle name="Comma 2 7 2 2 2" xfId="2059"/>
    <cellStyle name="Comma 2 7 2 2 2 2" xfId="5087"/>
    <cellStyle name="Comma 2 7 2 2 2 3" xfId="6841"/>
    <cellStyle name="Comma 2 7 2 2 2 4" xfId="3114"/>
    <cellStyle name="Comma 2 7 2 2 3" xfId="4458"/>
    <cellStyle name="Comma 2 7 2 2 4" xfId="6279"/>
    <cellStyle name="Comma 2 7 2 2 5" xfId="2552"/>
    <cellStyle name="Comma 2 7 2 2 6" xfId="8260"/>
    <cellStyle name="Comma 2 7 2 2 7" xfId="8920"/>
    <cellStyle name="Comma 2 7 2 3" xfId="1831"/>
    <cellStyle name="Comma 2 7 2 3 2" xfId="4879"/>
    <cellStyle name="Comma 2 7 2 3 3" xfId="6633"/>
    <cellStyle name="Comma 2 7 2 3 4" xfId="2906"/>
    <cellStyle name="Comma 2 7 2 4" xfId="4270"/>
    <cellStyle name="Comma 2 7 2 5" xfId="6170"/>
    <cellStyle name="Comma 2 7 2 6" xfId="2442"/>
    <cellStyle name="Comma 2 7 2 7" xfId="8063"/>
    <cellStyle name="Comma 2 7 2 8" xfId="8811"/>
    <cellStyle name="Comma 2 7 3" xfId="1075"/>
    <cellStyle name="Comma 2 7 3 2" xfId="1929"/>
    <cellStyle name="Comma 2 7 3 2 2" xfId="4956"/>
    <cellStyle name="Comma 2 7 3 2 3" xfId="6710"/>
    <cellStyle name="Comma 2 7 3 2 4" xfId="2983"/>
    <cellStyle name="Comma 2 7 3 3" xfId="4328"/>
    <cellStyle name="Comma 2 7 3 4" xfId="6224"/>
    <cellStyle name="Comma 2 7 3 5" xfId="2497"/>
    <cellStyle name="Comma 2 7 3 6" xfId="8130"/>
    <cellStyle name="Comma 2 7 3 7" xfId="8865"/>
    <cellStyle name="Comma 2 7 4" xfId="1683"/>
    <cellStyle name="Comma 2 7 4 2" xfId="4588"/>
    <cellStyle name="Comma 2 7 4 3" xfId="6342"/>
    <cellStyle name="Comma 2 7 4 4" xfId="2615"/>
    <cellStyle name="Comma 2 7 5" xfId="4142"/>
    <cellStyle name="Comma 2 7 6" xfId="6115"/>
    <cellStyle name="Comma 2 7 7" xfId="2385"/>
    <cellStyle name="Comma 2 7 8" xfId="7871"/>
    <cellStyle name="Comma 2 7 9" xfId="8752"/>
    <cellStyle name="Comma 2 8" xfId="418"/>
    <cellStyle name="Comma 2 8 2" xfId="1054"/>
    <cellStyle name="Comma 2 8 2 2" xfId="2039"/>
    <cellStyle name="Comma 2 8 2 2 2" xfId="5067"/>
    <cellStyle name="Comma 2 8 2 2 3" xfId="6821"/>
    <cellStyle name="Comma 2 8 2 2 4" xfId="3094"/>
    <cellStyle name="Comma 2 8 2 3" xfId="4438"/>
    <cellStyle name="Comma 2 8 2 4" xfId="6259"/>
    <cellStyle name="Comma 2 8 2 5" xfId="2532"/>
    <cellStyle name="Comma 2 8 2 6" xfId="8240"/>
    <cellStyle name="Comma 2 8 2 7" xfId="8900"/>
    <cellStyle name="Comma 2 8 3" xfId="1811"/>
    <cellStyle name="Comma 2 8 3 2" xfId="4859"/>
    <cellStyle name="Comma 2 8 3 3" xfId="6613"/>
    <cellStyle name="Comma 2 8 3 4" xfId="2886"/>
    <cellStyle name="Comma 2 8 4" xfId="4250"/>
    <cellStyle name="Comma 2 8 5" xfId="6150"/>
    <cellStyle name="Comma 2 8 6" xfId="2422"/>
    <cellStyle name="Comma 2 8 7" xfId="8043"/>
    <cellStyle name="Comma 2 8 8" xfId="8791"/>
    <cellStyle name="Comma 2 9" xfId="545"/>
    <cellStyle name="Comma 2 9 2" xfId="1176"/>
    <cellStyle name="Comma 2 9 2 2" xfId="4935"/>
    <cellStyle name="Comma 2 9 2 3" xfId="6689"/>
    <cellStyle name="Comma 2 9 2 4" xfId="2962"/>
    <cellStyle name="Comma 2 9 3" xfId="1908"/>
    <cellStyle name="Comma 2 9 3 2" xfId="4307"/>
    <cellStyle name="Comma 2 9 4" xfId="6204"/>
    <cellStyle name="Comma 2 9 5" xfId="2477"/>
    <cellStyle name="Comma 2 9 6" xfId="8109"/>
    <cellStyle name="Comma 2 9 7" xfId="8845"/>
    <cellStyle name="Comma 20" xfId="1657"/>
    <cellStyle name="Comma 3" xfId="39"/>
    <cellStyle name="Comma 3 10" xfId="619"/>
    <cellStyle name="Comma 3 10 2" xfId="1249"/>
    <cellStyle name="Comma 3 10 3" xfId="4131"/>
    <cellStyle name="Comma 3 11" xfId="734"/>
    <cellStyle name="Comma 3 11 2" xfId="6104"/>
    <cellStyle name="Comma 3 12" xfId="793"/>
    <cellStyle name="Comma 3 13" xfId="1671"/>
    <cellStyle name="Comma 3 14" xfId="2374"/>
    <cellStyle name="Comma 3 15" xfId="7860"/>
    <cellStyle name="Comma 3 16" xfId="8741"/>
    <cellStyle name="Comma 3 2" xfId="136"/>
    <cellStyle name="Comma 3 2 2" xfId="323"/>
    <cellStyle name="Comma 3 2 2 2" xfId="771"/>
    <cellStyle name="Comma 3 2 3" xfId="324"/>
    <cellStyle name="Comma 3 2 3 2" xfId="482"/>
    <cellStyle name="Comma 3 2 3 2 2" xfId="1113"/>
    <cellStyle name="Comma 3 2 3 2 2 2" xfId="2077"/>
    <cellStyle name="Comma 3 2 3 2 2 2 2" xfId="5105"/>
    <cellStyle name="Comma 3 2 3 2 2 2 3" xfId="6859"/>
    <cellStyle name="Comma 3 2 3 2 2 2 4" xfId="3132"/>
    <cellStyle name="Comma 3 2 3 2 2 3" xfId="4476"/>
    <cellStyle name="Comma 3 2 3 2 2 4" xfId="6297"/>
    <cellStyle name="Comma 3 2 3 2 2 5" xfId="2570"/>
    <cellStyle name="Comma 3 2 3 2 2 6" xfId="8278"/>
    <cellStyle name="Comma 3 2 3 2 2 7" xfId="8938"/>
    <cellStyle name="Comma 3 2 3 2 3" xfId="1849"/>
    <cellStyle name="Comma 3 2 3 2 3 2" xfId="4897"/>
    <cellStyle name="Comma 3 2 3 2 3 3" xfId="6651"/>
    <cellStyle name="Comma 3 2 3 2 3 4" xfId="2924"/>
    <cellStyle name="Comma 3 2 3 2 4" xfId="4288"/>
    <cellStyle name="Comma 3 2 3 2 5" xfId="6188"/>
    <cellStyle name="Comma 3 2 3 2 6" xfId="2460"/>
    <cellStyle name="Comma 3 2 3 2 7" xfId="8081"/>
    <cellStyle name="Comma 3 2 3 2 8" xfId="8829"/>
    <cellStyle name="Comma 3 2 3 3" xfId="583"/>
    <cellStyle name="Comma 3 2 3 3 2" xfId="1214"/>
    <cellStyle name="Comma 3 2 3 3 2 2" xfId="5034"/>
    <cellStyle name="Comma 3 2 3 3 2 3" xfId="6788"/>
    <cellStyle name="Comma 3 2 3 3 2 4" xfId="3061"/>
    <cellStyle name="Comma 3 2 3 3 3" xfId="2006"/>
    <cellStyle name="Comma 3 2 3 3 3 2" xfId="4405"/>
    <cellStyle name="Comma 3 2 3 3 4" xfId="6242"/>
    <cellStyle name="Comma 3 2 3 3 5" xfId="2515"/>
    <cellStyle name="Comma 3 2 3 3 6" xfId="8207"/>
    <cellStyle name="Comma 3 2 3 3 7" xfId="8883"/>
    <cellStyle name="Comma 3 2 3 4" xfId="971"/>
    <cellStyle name="Comma 3 2 3 4 2" xfId="4782"/>
    <cellStyle name="Comma 3 2 3 4 3" xfId="6536"/>
    <cellStyle name="Comma 3 2 3 4 4" xfId="2809"/>
    <cellStyle name="Comma 3 2 3 5" xfId="1740"/>
    <cellStyle name="Comma 3 2 3 5 2" xfId="4181"/>
    <cellStyle name="Comma 3 2 3 6" xfId="6133"/>
    <cellStyle name="Comma 3 2 3 7" xfId="2405"/>
    <cellStyle name="Comma 3 2 3 8" xfId="7969"/>
    <cellStyle name="Comma 3 2 3 9" xfId="8774"/>
    <cellStyle name="Comma 3 2 4" xfId="751"/>
    <cellStyle name="Comma 3 3" xfId="137"/>
    <cellStyle name="Comma 3 3 2" xfId="289"/>
    <cellStyle name="Comma 3 3 3" xfId="767"/>
    <cellStyle name="Comma 3 4" xfId="288"/>
    <cellStyle name="Comma 3 4 2" xfId="325"/>
    <cellStyle name="Comma 3 5" xfId="370"/>
    <cellStyle name="Comma 3 5 2" xfId="502"/>
    <cellStyle name="Comma 3 5 2 2" xfId="1133"/>
    <cellStyle name="Comma 3 5 2 2 2" xfId="2084"/>
    <cellStyle name="Comma 3 5 2 2 2 2" xfId="5112"/>
    <cellStyle name="Comma 3 5 2 2 2 3" xfId="6866"/>
    <cellStyle name="Comma 3 5 2 2 2 4" xfId="3139"/>
    <cellStyle name="Comma 3 5 2 2 3" xfId="4483"/>
    <cellStyle name="Comma 3 5 2 2 4" xfId="6304"/>
    <cellStyle name="Comma 3 5 2 2 5" xfId="2577"/>
    <cellStyle name="Comma 3 5 2 2 6" xfId="8285"/>
    <cellStyle name="Comma 3 5 2 2 7" xfId="8945"/>
    <cellStyle name="Comma 3 5 2 3" xfId="1856"/>
    <cellStyle name="Comma 3 5 2 3 2" xfId="4904"/>
    <cellStyle name="Comma 3 5 2 3 3" xfId="6658"/>
    <cellStyle name="Comma 3 5 2 3 4" xfId="2931"/>
    <cellStyle name="Comma 3 5 2 4" xfId="4295"/>
    <cellStyle name="Comma 3 5 2 5" xfId="6195"/>
    <cellStyle name="Comma 3 5 2 6" xfId="2467"/>
    <cellStyle name="Comma 3 5 2 7" xfId="8088"/>
    <cellStyle name="Comma 3 5 2 8" xfId="8836"/>
    <cellStyle name="Comma 3 5 3" xfId="590"/>
    <cellStyle name="Comma 3 5 3 2" xfId="1221"/>
    <cellStyle name="Comma 3 5 3 2 2" xfId="5050"/>
    <cellStyle name="Comma 3 5 3 2 3" xfId="6804"/>
    <cellStyle name="Comma 3 5 3 2 4" xfId="3077"/>
    <cellStyle name="Comma 3 5 3 3" xfId="2022"/>
    <cellStyle name="Comma 3 5 3 3 2" xfId="4421"/>
    <cellStyle name="Comma 3 5 3 4" xfId="6249"/>
    <cellStyle name="Comma 3 5 3 5" xfId="2522"/>
    <cellStyle name="Comma 3 5 3 6" xfId="8223"/>
    <cellStyle name="Comma 3 5 3 7" xfId="8890"/>
    <cellStyle name="Comma 3 5 4" xfId="1007"/>
    <cellStyle name="Comma 3 5 4 2" xfId="4813"/>
    <cellStyle name="Comma 3 5 4 3" xfId="6567"/>
    <cellStyle name="Comma 3 5 4 4" xfId="2840"/>
    <cellStyle name="Comma 3 5 5" xfId="1764"/>
    <cellStyle name="Comma 3 5 5 2" xfId="4204"/>
    <cellStyle name="Comma 3 5 6" xfId="6140"/>
    <cellStyle name="Comma 3 5 7" xfId="2412"/>
    <cellStyle name="Comma 3 5 8" xfId="7997"/>
    <cellStyle name="Comma 3 5 9" xfId="8781"/>
    <cellStyle name="Comma 3 6" xfId="441"/>
    <cellStyle name="Comma 3 6 2" xfId="566"/>
    <cellStyle name="Comma 3 6 2 2" xfId="1197"/>
    <cellStyle name="Comma 3 6 2 2 2" xfId="2060"/>
    <cellStyle name="Comma 3 6 2 2 2 2" xfId="5088"/>
    <cellStyle name="Comma 3 6 2 2 2 3" xfId="6842"/>
    <cellStyle name="Comma 3 6 2 2 2 4" xfId="3115"/>
    <cellStyle name="Comma 3 6 2 2 3" xfId="4459"/>
    <cellStyle name="Comma 3 6 2 2 4" xfId="6280"/>
    <cellStyle name="Comma 3 6 2 2 5" xfId="2553"/>
    <cellStyle name="Comma 3 6 2 2 6" xfId="8261"/>
    <cellStyle name="Comma 3 6 2 2 7" xfId="8921"/>
    <cellStyle name="Comma 3 6 2 3" xfId="1832"/>
    <cellStyle name="Comma 3 6 2 3 2" xfId="4880"/>
    <cellStyle name="Comma 3 6 2 3 3" xfId="6634"/>
    <cellStyle name="Comma 3 6 2 3 4" xfId="2907"/>
    <cellStyle name="Comma 3 6 2 4" xfId="4271"/>
    <cellStyle name="Comma 3 6 2 5" xfId="6171"/>
    <cellStyle name="Comma 3 6 2 6" xfId="2443"/>
    <cellStyle name="Comma 3 6 2 7" xfId="8064"/>
    <cellStyle name="Comma 3 6 2 8" xfId="8812"/>
    <cellStyle name="Comma 3 6 3" xfId="1077"/>
    <cellStyle name="Comma 3 6 3 2" xfId="1935"/>
    <cellStyle name="Comma 3 6 3 2 2" xfId="4962"/>
    <cellStyle name="Comma 3 6 3 2 3" xfId="6716"/>
    <cellStyle name="Comma 3 6 3 2 4" xfId="2989"/>
    <cellStyle name="Comma 3 6 3 3" xfId="4334"/>
    <cellStyle name="Comma 3 6 3 4" xfId="6225"/>
    <cellStyle name="Comma 3 6 3 5" xfId="2498"/>
    <cellStyle name="Comma 3 6 3 6" xfId="8136"/>
    <cellStyle name="Comma 3 6 3 7" xfId="8866"/>
    <cellStyle name="Comma 3 6 4" xfId="1687"/>
    <cellStyle name="Comma 3 6 4 2" xfId="4603"/>
    <cellStyle name="Comma 3 6 4 3" xfId="6357"/>
    <cellStyle name="Comma 3 6 4 4" xfId="2630"/>
    <cellStyle name="Comma 3 6 5" xfId="4144"/>
    <cellStyle name="Comma 3 6 6" xfId="6116"/>
    <cellStyle name="Comma 3 6 7" xfId="2386"/>
    <cellStyle name="Comma 3 6 8" xfId="7880"/>
    <cellStyle name="Comma 3 6 9" xfId="8753"/>
    <cellStyle name="Comma 3 7" xfId="427"/>
    <cellStyle name="Comma 3 7 2" xfId="1063"/>
    <cellStyle name="Comma 3 7 2 2" xfId="2048"/>
    <cellStyle name="Comma 3 7 2 2 2" xfId="5076"/>
    <cellStyle name="Comma 3 7 2 2 3" xfId="6830"/>
    <cellStyle name="Comma 3 7 2 2 4" xfId="3103"/>
    <cellStyle name="Comma 3 7 2 3" xfId="4447"/>
    <cellStyle name="Comma 3 7 2 4" xfId="6268"/>
    <cellStyle name="Comma 3 7 2 5" xfId="2541"/>
    <cellStyle name="Comma 3 7 2 6" xfId="8249"/>
    <cellStyle name="Comma 3 7 2 7" xfId="8909"/>
    <cellStyle name="Comma 3 7 3" xfId="1820"/>
    <cellStyle name="Comma 3 7 3 2" xfId="4868"/>
    <cellStyle name="Comma 3 7 3 3" xfId="6622"/>
    <cellStyle name="Comma 3 7 3 4" xfId="2895"/>
    <cellStyle name="Comma 3 7 4" xfId="4259"/>
    <cellStyle name="Comma 3 7 5" xfId="6159"/>
    <cellStyle name="Comma 3 7 6" xfId="2431"/>
    <cellStyle name="Comma 3 7 7" xfId="8052"/>
    <cellStyle name="Comma 3 7 8" xfId="8800"/>
    <cellStyle name="Comma 3 8" xfId="554"/>
    <cellStyle name="Comma 3 8 2" xfId="1185"/>
    <cellStyle name="Comma 3 8 2 2" xfId="4944"/>
    <cellStyle name="Comma 3 8 2 3" xfId="6698"/>
    <cellStyle name="Comma 3 8 2 4" xfId="2971"/>
    <cellStyle name="Comma 3 8 3" xfId="1917"/>
    <cellStyle name="Comma 3 8 3 2" xfId="4316"/>
    <cellStyle name="Comma 3 8 4" xfId="6213"/>
    <cellStyle name="Comma 3 8 5" xfId="2486"/>
    <cellStyle name="Comma 3 8 6" xfId="8118"/>
    <cellStyle name="Comma 3 8 7" xfId="8854"/>
    <cellStyle name="Comma 3 9" xfId="606"/>
    <cellStyle name="Comma 3 9 2" xfId="4576"/>
    <cellStyle name="Comma 3 9 3" xfId="6330"/>
    <cellStyle name="Comma 3 9 4" xfId="2603"/>
    <cellStyle name="Comma 4" xfId="138"/>
    <cellStyle name="Comma 4 2" xfId="139"/>
    <cellStyle name="Comma 4 3" xfId="290"/>
    <cellStyle name="Comma 5" xfId="140"/>
    <cellStyle name="Comma 5 2" xfId="291"/>
    <cellStyle name="Comma 6" xfId="141"/>
    <cellStyle name="Comma 6 10" xfId="853"/>
    <cellStyle name="Comma 6 10 2" xfId="6120"/>
    <cellStyle name="Comma 6 11" xfId="1699"/>
    <cellStyle name="Comma 6 12" xfId="2390"/>
    <cellStyle name="Comma 6 13" xfId="7906"/>
    <cellStyle name="Comma 6 14" xfId="8757"/>
    <cellStyle name="Comma 6 2" xfId="142"/>
    <cellStyle name="Comma 6 2 10" xfId="2391"/>
    <cellStyle name="Comma 6 2 11" xfId="7907"/>
    <cellStyle name="Comma 6 2 12" xfId="8758"/>
    <cellStyle name="Comma 6 2 2" xfId="213"/>
    <cellStyle name="Comma 6 2 2 10" xfId="8767"/>
    <cellStyle name="Comma 6 2 2 2" xfId="326"/>
    <cellStyle name="Comma 6 2 2 3" xfId="466"/>
    <cellStyle name="Comma 6 2 2 3 2" xfId="1099"/>
    <cellStyle name="Comma 6 2 2 3 2 2" xfId="2073"/>
    <cellStyle name="Comma 6 2 2 3 2 2 2" xfId="5101"/>
    <cellStyle name="Comma 6 2 2 3 2 2 3" xfId="6855"/>
    <cellStyle name="Comma 6 2 2 3 2 2 4" xfId="3128"/>
    <cellStyle name="Comma 6 2 2 3 2 3" xfId="4472"/>
    <cellStyle name="Comma 6 2 2 3 2 4" xfId="6293"/>
    <cellStyle name="Comma 6 2 2 3 2 5" xfId="2566"/>
    <cellStyle name="Comma 6 2 2 3 2 6" xfId="8274"/>
    <cellStyle name="Comma 6 2 2 3 2 7" xfId="8934"/>
    <cellStyle name="Comma 6 2 2 3 3" xfId="1845"/>
    <cellStyle name="Comma 6 2 2 3 3 2" xfId="4893"/>
    <cellStyle name="Comma 6 2 2 3 3 3" xfId="6647"/>
    <cellStyle name="Comma 6 2 2 3 3 4" xfId="2920"/>
    <cellStyle name="Comma 6 2 2 3 4" xfId="4284"/>
    <cellStyle name="Comma 6 2 2 3 5" xfId="6184"/>
    <cellStyle name="Comma 6 2 2 3 6" xfId="2456"/>
    <cellStyle name="Comma 6 2 2 3 7" xfId="8077"/>
    <cellStyle name="Comma 6 2 2 3 8" xfId="8825"/>
    <cellStyle name="Comma 6 2 2 4" xfId="579"/>
    <cellStyle name="Comma 6 2 2 4 2" xfId="1210"/>
    <cellStyle name="Comma 6 2 2 4 2 2" xfId="5009"/>
    <cellStyle name="Comma 6 2 2 4 2 3" xfId="6763"/>
    <cellStyle name="Comma 6 2 2 4 2 4" xfId="3036"/>
    <cellStyle name="Comma 6 2 2 4 3" xfId="1981"/>
    <cellStyle name="Comma 6 2 2 4 3 2" xfId="4380"/>
    <cellStyle name="Comma 6 2 2 4 4" xfId="6238"/>
    <cellStyle name="Comma 6 2 2 4 5" xfId="2511"/>
    <cellStyle name="Comma 6 2 2 4 6" xfId="8182"/>
    <cellStyle name="Comma 6 2 2 4 7" xfId="8879"/>
    <cellStyle name="Comma 6 2 2 5" xfId="902"/>
    <cellStyle name="Comma 6 2 2 5 2" xfId="4705"/>
    <cellStyle name="Comma 6 2 2 5 3" xfId="6459"/>
    <cellStyle name="Comma 6 2 2 5 4" xfId="2732"/>
    <cellStyle name="Comma 6 2 2 6" xfId="1720"/>
    <cellStyle name="Comma 6 2 2 6 2" xfId="4167"/>
    <cellStyle name="Comma 6 2 2 7" xfId="6129"/>
    <cellStyle name="Comma 6 2 2 8" xfId="2401"/>
    <cellStyle name="Comma 6 2 2 9" xfId="7932"/>
    <cellStyle name="Comma 6 2 3" xfId="293"/>
    <cellStyle name="Comma 6 2 4" xfId="393"/>
    <cellStyle name="Comma 6 2 4 2" xfId="524"/>
    <cellStyle name="Comma 6 2 4 2 2" xfId="1155"/>
    <cellStyle name="Comma 6 2 4 2 2 2" xfId="2089"/>
    <cellStyle name="Comma 6 2 4 2 2 2 2" xfId="5117"/>
    <cellStyle name="Comma 6 2 4 2 2 2 3" xfId="6871"/>
    <cellStyle name="Comma 6 2 4 2 2 2 4" xfId="3144"/>
    <cellStyle name="Comma 6 2 4 2 2 3" xfId="4488"/>
    <cellStyle name="Comma 6 2 4 2 2 4" xfId="6309"/>
    <cellStyle name="Comma 6 2 4 2 2 5" xfId="2582"/>
    <cellStyle name="Comma 6 2 4 2 2 6" xfId="8290"/>
    <cellStyle name="Comma 6 2 4 2 2 7" xfId="8950"/>
    <cellStyle name="Comma 6 2 4 2 3" xfId="1861"/>
    <cellStyle name="Comma 6 2 4 2 3 2" xfId="4909"/>
    <cellStyle name="Comma 6 2 4 2 3 3" xfId="6663"/>
    <cellStyle name="Comma 6 2 4 2 3 4" xfId="2936"/>
    <cellStyle name="Comma 6 2 4 2 4" xfId="4300"/>
    <cellStyle name="Comma 6 2 4 2 5" xfId="6200"/>
    <cellStyle name="Comma 6 2 4 2 6" xfId="2472"/>
    <cellStyle name="Comma 6 2 4 2 7" xfId="8093"/>
    <cellStyle name="Comma 6 2 4 2 8" xfId="8841"/>
    <cellStyle name="Comma 6 2 4 3" xfId="595"/>
    <cellStyle name="Comma 6 2 4 3 2" xfId="1226"/>
    <cellStyle name="Comma 6 2 4 3 2 2" xfId="5058"/>
    <cellStyle name="Comma 6 2 4 3 2 3" xfId="6812"/>
    <cellStyle name="Comma 6 2 4 3 2 4" xfId="3085"/>
    <cellStyle name="Comma 6 2 4 3 3" xfId="2030"/>
    <cellStyle name="Comma 6 2 4 3 3 2" xfId="4429"/>
    <cellStyle name="Comma 6 2 4 3 4" xfId="6254"/>
    <cellStyle name="Comma 6 2 4 3 5" xfId="2527"/>
    <cellStyle name="Comma 6 2 4 3 6" xfId="8231"/>
    <cellStyle name="Comma 6 2 4 3 7" xfId="8895"/>
    <cellStyle name="Comma 6 2 4 4" xfId="1030"/>
    <cellStyle name="Comma 6 2 4 4 2" xfId="4836"/>
    <cellStyle name="Comma 6 2 4 4 3" xfId="6590"/>
    <cellStyle name="Comma 6 2 4 4 4" xfId="2863"/>
    <cellStyle name="Comma 6 2 4 5" xfId="1787"/>
    <cellStyle name="Comma 6 2 4 5 2" xfId="4227"/>
    <cellStyle name="Comma 6 2 4 6" xfId="6145"/>
    <cellStyle name="Comma 6 2 4 7" xfId="2417"/>
    <cellStyle name="Comma 6 2 4 8" xfId="8020"/>
    <cellStyle name="Comma 6 2 4 9" xfId="8786"/>
    <cellStyle name="Comma 6 2 5" xfId="452"/>
    <cellStyle name="Comma 6 2 5 2" xfId="1085"/>
    <cellStyle name="Comma 6 2 5 2 2" xfId="2065"/>
    <cellStyle name="Comma 6 2 5 2 2 2" xfId="5093"/>
    <cellStyle name="Comma 6 2 5 2 2 3" xfId="6847"/>
    <cellStyle name="Comma 6 2 5 2 2 4" xfId="3120"/>
    <cellStyle name="Comma 6 2 5 2 3" xfId="4464"/>
    <cellStyle name="Comma 6 2 5 2 4" xfId="6285"/>
    <cellStyle name="Comma 6 2 5 2 5" xfId="2558"/>
    <cellStyle name="Comma 6 2 5 2 6" xfId="8266"/>
    <cellStyle name="Comma 6 2 5 2 7" xfId="8926"/>
    <cellStyle name="Comma 6 2 5 3" xfId="1837"/>
    <cellStyle name="Comma 6 2 5 3 2" xfId="4885"/>
    <cellStyle name="Comma 6 2 5 3 3" xfId="6639"/>
    <cellStyle name="Comma 6 2 5 3 4" xfId="2912"/>
    <cellStyle name="Comma 6 2 5 4" xfId="4276"/>
    <cellStyle name="Comma 6 2 5 5" xfId="6176"/>
    <cellStyle name="Comma 6 2 5 6" xfId="2448"/>
    <cellStyle name="Comma 6 2 5 7" xfId="8069"/>
    <cellStyle name="Comma 6 2 5 8" xfId="8817"/>
    <cellStyle name="Comma 6 2 6" xfId="571"/>
    <cellStyle name="Comma 6 2 6 2" xfId="1202"/>
    <cellStyle name="Comma 6 2 6 2 2" xfId="4991"/>
    <cellStyle name="Comma 6 2 6 2 3" xfId="6745"/>
    <cellStyle name="Comma 6 2 6 2 4" xfId="3018"/>
    <cellStyle name="Comma 6 2 6 3" xfId="1964"/>
    <cellStyle name="Comma 6 2 6 3 2" xfId="4363"/>
    <cellStyle name="Comma 6 2 6 4" xfId="6230"/>
    <cellStyle name="Comma 6 2 6 5" xfId="2503"/>
    <cellStyle name="Comma 6 2 6 6" xfId="8165"/>
    <cellStyle name="Comma 6 2 6 7" xfId="8871"/>
    <cellStyle name="Comma 6 2 7" xfId="627"/>
    <cellStyle name="Comma 6 2 7 2" xfId="1257"/>
    <cellStyle name="Comma 6 2 7 2 2" xfId="4663"/>
    <cellStyle name="Comma 6 2 7 3" xfId="6417"/>
    <cellStyle name="Comma 6 2 7 4" xfId="2690"/>
    <cellStyle name="Comma 6 2 8" xfId="854"/>
    <cellStyle name="Comma 6 2 8 2" xfId="4153"/>
    <cellStyle name="Comma 6 2 9" xfId="1700"/>
    <cellStyle name="Comma 6 2 9 2" xfId="6121"/>
    <cellStyle name="Comma 6 3" xfId="183"/>
    <cellStyle name="Comma 6 3 10" xfId="8765"/>
    <cellStyle name="Comma 6 3 2" xfId="327"/>
    <cellStyle name="Comma 6 3 3" xfId="463"/>
    <cellStyle name="Comma 6 3 3 2" xfId="1096"/>
    <cellStyle name="Comma 6 3 3 2 2" xfId="2071"/>
    <cellStyle name="Comma 6 3 3 2 2 2" xfId="5099"/>
    <cellStyle name="Comma 6 3 3 2 2 3" xfId="6853"/>
    <cellStyle name="Comma 6 3 3 2 2 4" xfId="3126"/>
    <cellStyle name="Comma 6 3 3 2 3" xfId="4470"/>
    <cellStyle name="Comma 6 3 3 2 4" xfId="6291"/>
    <cellStyle name="Comma 6 3 3 2 5" xfId="2564"/>
    <cellStyle name="Comma 6 3 3 2 6" xfId="8272"/>
    <cellStyle name="Comma 6 3 3 2 7" xfId="8932"/>
    <cellStyle name="Comma 6 3 3 3" xfId="1843"/>
    <cellStyle name="Comma 6 3 3 3 2" xfId="4891"/>
    <cellStyle name="Comma 6 3 3 3 3" xfId="6645"/>
    <cellStyle name="Comma 6 3 3 3 4" xfId="2918"/>
    <cellStyle name="Comma 6 3 3 4" xfId="4282"/>
    <cellStyle name="Comma 6 3 3 5" xfId="6182"/>
    <cellStyle name="Comma 6 3 3 6" xfId="2454"/>
    <cellStyle name="Comma 6 3 3 7" xfId="8075"/>
    <cellStyle name="Comma 6 3 3 8" xfId="8823"/>
    <cellStyle name="Comma 6 3 4" xfId="577"/>
    <cellStyle name="Comma 6 3 4 2" xfId="1208"/>
    <cellStyle name="Comma 6 3 4 2 2" xfId="5003"/>
    <cellStyle name="Comma 6 3 4 2 3" xfId="6757"/>
    <cellStyle name="Comma 6 3 4 2 4" xfId="3030"/>
    <cellStyle name="Comma 6 3 4 3" xfId="1975"/>
    <cellStyle name="Comma 6 3 4 3 2" xfId="4374"/>
    <cellStyle name="Comma 6 3 4 4" xfId="6236"/>
    <cellStyle name="Comma 6 3 4 5" xfId="2509"/>
    <cellStyle name="Comma 6 3 4 6" xfId="8176"/>
    <cellStyle name="Comma 6 3 4 7" xfId="8877"/>
    <cellStyle name="Comma 6 3 5" xfId="882"/>
    <cellStyle name="Comma 6 3 5 2" xfId="4686"/>
    <cellStyle name="Comma 6 3 5 3" xfId="6440"/>
    <cellStyle name="Comma 6 3 5 4" xfId="2713"/>
    <cellStyle name="Comma 6 3 6" xfId="1713"/>
    <cellStyle name="Comma 6 3 6 2" xfId="4164"/>
    <cellStyle name="Comma 6 3 7" xfId="6127"/>
    <cellStyle name="Comma 6 3 8" xfId="2399"/>
    <cellStyle name="Comma 6 3 9" xfId="7921"/>
    <cellStyle name="Comma 6 4" xfId="292"/>
    <cellStyle name="Comma 6 5" xfId="392"/>
    <cellStyle name="Comma 6 5 2" xfId="523"/>
    <cellStyle name="Comma 6 5 2 2" xfId="1154"/>
    <cellStyle name="Comma 6 5 2 2 2" xfId="2088"/>
    <cellStyle name="Comma 6 5 2 2 2 2" xfId="5116"/>
    <cellStyle name="Comma 6 5 2 2 2 3" xfId="6870"/>
    <cellStyle name="Comma 6 5 2 2 2 4" xfId="3143"/>
    <cellStyle name="Comma 6 5 2 2 3" xfId="4487"/>
    <cellStyle name="Comma 6 5 2 2 4" xfId="6308"/>
    <cellStyle name="Comma 6 5 2 2 5" xfId="2581"/>
    <cellStyle name="Comma 6 5 2 2 6" xfId="8289"/>
    <cellStyle name="Comma 6 5 2 2 7" xfId="8949"/>
    <cellStyle name="Comma 6 5 2 3" xfId="1860"/>
    <cellStyle name="Comma 6 5 2 3 2" xfId="4908"/>
    <cellStyle name="Comma 6 5 2 3 3" xfId="6662"/>
    <cellStyle name="Comma 6 5 2 3 4" xfId="2935"/>
    <cellStyle name="Comma 6 5 2 4" xfId="4299"/>
    <cellStyle name="Comma 6 5 2 5" xfId="6199"/>
    <cellStyle name="Comma 6 5 2 6" xfId="2471"/>
    <cellStyle name="Comma 6 5 2 7" xfId="8092"/>
    <cellStyle name="Comma 6 5 2 8" xfId="8840"/>
    <cellStyle name="Comma 6 5 3" xfId="594"/>
    <cellStyle name="Comma 6 5 3 2" xfId="1225"/>
    <cellStyle name="Comma 6 5 3 2 2" xfId="5057"/>
    <cellStyle name="Comma 6 5 3 2 3" xfId="6811"/>
    <cellStyle name="Comma 6 5 3 2 4" xfId="3084"/>
    <cellStyle name="Comma 6 5 3 3" xfId="2029"/>
    <cellStyle name="Comma 6 5 3 3 2" xfId="4428"/>
    <cellStyle name="Comma 6 5 3 4" xfId="6253"/>
    <cellStyle name="Comma 6 5 3 5" xfId="2526"/>
    <cellStyle name="Comma 6 5 3 6" xfId="8230"/>
    <cellStyle name="Comma 6 5 3 7" xfId="8894"/>
    <cellStyle name="Comma 6 5 4" xfId="1029"/>
    <cellStyle name="Comma 6 5 4 2" xfId="4835"/>
    <cellStyle name="Comma 6 5 4 3" xfId="6589"/>
    <cellStyle name="Comma 6 5 4 4" xfId="2862"/>
    <cellStyle name="Comma 6 5 5" xfId="1786"/>
    <cellStyle name="Comma 6 5 5 2" xfId="4226"/>
    <cellStyle name="Comma 6 5 6" xfId="6144"/>
    <cellStyle name="Comma 6 5 7" xfId="2416"/>
    <cellStyle name="Comma 6 5 8" xfId="8019"/>
    <cellStyle name="Comma 6 5 9" xfId="8785"/>
    <cellStyle name="Comma 6 6" xfId="451"/>
    <cellStyle name="Comma 6 6 2" xfId="1084"/>
    <cellStyle name="Comma 6 6 2 2" xfId="2064"/>
    <cellStyle name="Comma 6 6 2 2 2" xfId="5092"/>
    <cellStyle name="Comma 6 6 2 2 3" xfId="6846"/>
    <cellStyle name="Comma 6 6 2 2 4" xfId="3119"/>
    <cellStyle name="Comma 6 6 2 3" xfId="4463"/>
    <cellStyle name="Comma 6 6 2 4" xfId="6284"/>
    <cellStyle name="Comma 6 6 2 5" xfId="2557"/>
    <cellStyle name="Comma 6 6 2 6" xfId="8265"/>
    <cellStyle name="Comma 6 6 2 7" xfId="8925"/>
    <cellStyle name="Comma 6 6 3" xfId="1836"/>
    <cellStyle name="Comma 6 6 3 2" xfId="4884"/>
    <cellStyle name="Comma 6 6 3 3" xfId="6638"/>
    <cellStyle name="Comma 6 6 3 4" xfId="2911"/>
    <cellStyle name="Comma 6 6 4" xfId="4275"/>
    <cellStyle name="Comma 6 6 5" xfId="6175"/>
    <cellStyle name="Comma 6 6 6" xfId="2447"/>
    <cellStyle name="Comma 6 6 7" xfId="8068"/>
    <cellStyle name="Comma 6 6 8" xfId="8816"/>
    <cellStyle name="Comma 6 7" xfId="570"/>
    <cellStyle name="Comma 6 7 2" xfId="1201"/>
    <cellStyle name="Comma 6 7 2 2" xfId="4990"/>
    <cellStyle name="Comma 6 7 2 3" xfId="6744"/>
    <cellStyle name="Comma 6 7 2 4" xfId="3017"/>
    <cellStyle name="Comma 6 7 3" xfId="1963"/>
    <cellStyle name="Comma 6 7 3 2" xfId="4362"/>
    <cellStyle name="Comma 6 7 4" xfId="6229"/>
    <cellStyle name="Comma 6 7 5" xfId="2502"/>
    <cellStyle name="Comma 6 7 6" xfId="8164"/>
    <cellStyle name="Comma 6 7 7" xfId="8870"/>
    <cellStyle name="Comma 6 8" xfId="607"/>
    <cellStyle name="Comma 6 8 2" xfId="1238"/>
    <cellStyle name="Comma 6 8 2 2" xfId="4662"/>
    <cellStyle name="Comma 6 8 3" xfId="6416"/>
    <cellStyle name="Comma 6 8 4" xfId="2689"/>
    <cellStyle name="Comma 6 9" xfId="626"/>
    <cellStyle name="Comma 6 9 2" xfId="1256"/>
    <cellStyle name="Comma 6 9 3" xfId="4152"/>
    <cellStyle name="Comma 7" xfId="68"/>
    <cellStyle name="Comma 7 10" xfId="809"/>
    <cellStyle name="Comma 7 10 2" xfId="6118"/>
    <cellStyle name="Comma 7 11" xfId="1693"/>
    <cellStyle name="Comma 7 12" xfId="2388"/>
    <cellStyle name="Comma 7 13" xfId="7892"/>
    <cellStyle name="Comma 7 14" xfId="8755"/>
    <cellStyle name="Comma 7 2" xfId="184"/>
    <cellStyle name="Comma 7 2 10" xfId="8766"/>
    <cellStyle name="Comma 7 2 2" xfId="295"/>
    <cellStyle name="Comma 7 2 3" xfId="464"/>
    <cellStyle name="Comma 7 2 3 2" xfId="1097"/>
    <cellStyle name="Comma 7 2 3 2 2" xfId="2072"/>
    <cellStyle name="Comma 7 2 3 2 2 2" xfId="5100"/>
    <cellStyle name="Comma 7 2 3 2 2 3" xfId="6854"/>
    <cellStyle name="Comma 7 2 3 2 2 4" xfId="3127"/>
    <cellStyle name="Comma 7 2 3 2 3" xfId="4471"/>
    <cellStyle name="Comma 7 2 3 2 4" xfId="6292"/>
    <cellStyle name="Comma 7 2 3 2 5" xfId="2565"/>
    <cellStyle name="Comma 7 2 3 2 6" xfId="8273"/>
    <cellStyle name="Comma 7 2 3 2 7" xfId="8933"/>
    <cellStyle name="Comma 7 2 3 3" xfId="1844"/>
    <cellStyle name="Comma 7 2 3 3 2" xfId="4892"/>
    <cellStyle name="Comma 7 2 3 3 3" xfId="6646"/>
    <cellStyle name="Comma 7 2 3 3 4" xfId="2919"/>
    <cellStyle name="Comma 7 2 3 4" xfId="4283"/>
    <cellStyle name="Comma 7 2 3 5" xfId="6183"/>
    <cellStyle name="Comma 7 2 3 6" xfId="2455"/>
    <cellStyle name="Comma 7 2 3 7" xfId="8076"/>
    <cellStyle name="Comma 7 2 3 8" xfId="8824"/>
    <cellStyle name="Comma 7 2 4" xfId="578"/>
    <cellStyle name="Comma 7 2 4 2" xfId="1209"/>
    <cellStyle name="Comma 7 2 4 2 2" xfId="5004"/>
    <cellStyle name="Comma 7 2 4 2 3" xfId="6758"/>
    <cellStyle name="Comma 7 2 4 2 4" xfId="3031"/>
    <cellStyle name="Comma 7 2 4 3" xfId="1976"/>
    <cellStyle name="Comma 7 2 4 3 2" xfId="4375"/>
    <cellStyle name="Comma 7 2 4 4" xfId="6237"/>
    <cellStyle name="Comma 7 2 4 5" xfId="2510"/>
    <cellStyle name="Comma 7 2 4 6" xfId="8177"/>
    <cellStyle name="Comma 7 2 4 7" xfId="8878"/>
    <cellStyle name="Comma 7 2 5" xfId="768"/>
    <cellStyle name="Comma 7 2 5 2" xfId="4687"/>
    <cellStyle name="Comma 7 2 5 3" xfId="6441"/>
    <cellStyle name="Comma 7 2 5 4" xfId="2714"/>
    <cellStyle name="Comma 7 2 6" xfId="883"/>
    <cellStyle name="Comma 7 2 6 2" xfId="4165"/>
    <cellStyle name="Comma 7 2 7" xfId="1714"/>
    <cellStyle name="Comma 7 2 7 2" xfId="6128"/>
    <cellStyle name="Comma 7 2 8" xfId="2400"/>
    <cellStyle name="Comma 7 2 9" xfId="7922"/>
    <cellStyle name="Comma 7 3" xfId="296"/>
    <cellStyle name="Comma 7 4" xfId="294"/>
    <cellStyle name="Comma 7 5" xfId="380"/>
    <cellStyle name="Comma 7 5 2" xfId="512"/>
    <cellStyle name="Comma 7 5 2 2" xfId="1143"/>
    <cellStyle name="Comma 7 5 2 2 2" xfId="2086"/>
    <cellStyle name="Comma 7 5 2 2 2 2" xfId="5114"/>
    <cellStyle name="Comma 7 5 2 2 2 3" xfId="6868"/>
    <cellStyle name="Comma 7 5 2 2 2 4" xfId="3141"/>
    <cellStyle name="Comma 7 5 2 2 3" xfId="4485"/>
    <cellStyle name="Comma 7 5 2 2 4" xfId="6306"/>
    <cellStyle name="Comma 7 5 2 2 5" xfId="2579"/>
    <cellStyle name="Comma 7 5 2 2 6" xfId="8287"/>
    <cellStyle name="Comma 7 5 2 2 7" xfId="8947"/>
    <cellStyle name="Comma 7 5 2 3" xfId="1858"/>
    <cellStyle name="Comma 7 5 2 3 2" xfId="4906"/>
    <cellStyle name="Comma 7 5 2 3 3" xfId="6660"/>
    <cellStyle name="Comma 7 5 2 3 4" xfId="2933"/>
    <cellStyle name="Comma 7 5 2 4" xfId="4297"/>
    <cellStyle name="Comma 7 5 2 5" xfId="6197"/>
    <cellStyle name="Comma 7 5 2 6" xfId="2469"/>
    <cellStyle name="Comma 7 5 2 7" xfId="8090"/>
    <cellStyle name="Comma 7 5 2 8" xfId="8838"/>
    <cellStyle name="Comma 7 5 3" xfId="592"/>
    <cellStyle name="Comma 7 5 3 2" xfId="1223"/>
    <cellStyle name="Comma 7 5 3 2 2" xfId="5053"/>
    <cellStyle name="Comma 7 5 3 2 3" xfId="6807"/>
    <cellStyle name="Comma 7 5 3 2 4" xfId="3080"/>
    <cellStyle name="Comma 7 5 3 3" xfId="2025"/>
    <cellStyle name="Comma 7 5 3 3 2" xfId="4424"/>
    <cellStyle name="Comma 7 5 3 4" xfId="6251"/>
    <cellStyle name="Comma 7 5 3 5" xfId="2524"/>
    <cellStyle name="Comma 7 5 3 6" xfId="8226"/>
    <cellStyle name="Comma 7 5 3 7" xfId="8892"/>
    <cellStyle name="Comma 7 5 4" xfId="1017"/>
    <cellStyle name="Comma 7 5 4 2" xfId="4823"/>
    <cellStyle name="Comma 7 5 4 3" xfId="6577"/>
    <cellStyle name="Comma 7 5 4 4" xfId="2850"/>
    <cellStyle name="Comma 7 5 5" xfId="1774"/>
    <cellStyle name="Comma 7 5 5 2" xfId="4214"/>
    <cellStyle name="Comma 7 5 6" xfId="6142"/>
    <cellStyle name="Comma 7 5 7" xfId="2414"/>
    <cellStyle name="Comma 7 5 8" xfId="8007"/>
    <cellStyle name="Comma 7 5 9" xfId="8783"/>
    <cellStyle name="Comma 7 6" xfId="446"/>
    <cellStyle name="Comma 7 6 2" xfId="1082"/>
    <cellStyle name="Comma 7 6 2 2" xfId="2062"/>
    <cellStyle name="Comma 7 6 2 2 2" xfId="5090"/>
    <cellStyle name="Comma 7 6 2 2 3" xfId="6844"/>
    <cellStyle name="Comma 7 6 2 2 4" xfId="3117"/>
    <cellStyle name="Comma 7 6 2 3" xfId="4461"/>
    <cellStyle name="Comma 7 6 2 4" xfId="6282"/>
    <cellStyle name="Comma 7 6 2 5" xfId="2555"/>
    <cellStyle name="Comma 7 6 2 6" xfId="8263"/>
    <cellStyle name="Comma 7 6 2 7" xfId="8923"/>
    <cellStyle name="Comma 7 6 3" xfId="1834"/>
    <cellStyle name="Comma 7 6 3 2" xfId="4882"/>
    <cellStyle name="Comma 7 6 3 3" xfId="6636"/>
    <cellStyle name="Comma 7 6 3 4" xfId="2909"/>
    <cellStyle name="Comma 7 6 4" xfId="4273"/>
    <cellStyle name="Comma 7 6 5" xfId="6173"/>
    <cellStyle name="Comma 7 6 6" xfId="2445"/>
    <cellStyle name="Comma 7 6 7" xfId="8066"/>
    <cellStyle name="Comma 7 6 8" xfId="8814"/>
    <cellStyle name="Comma 7 7" xfId="568"/>
    <cellStyle name="Comma 7 7 2" xfId="1199"/>
    <cellStyle name="Comma 7 7 2 2" xfId="4971"/>
    <cellStyle name="Comma 7 7 2 3" xfId="6725"/>
    <cellStyle name="Comma 7 7 2 4" xfId="2998"/>
    <cellStyle name="Comma 7 7 3" xfId="1944"/>
    <cellStyle name="Comma 7 7 3 2" xfId="4343"/>
    <cellStyle name="Comma 7 7 4" xfId="6227"/>
    <cellStyle name="Comma 7 7 5" xfId="2500"/>
    <cellStyle name="Comma 7 7 6" xfId="8145"/>
    <cellStyle name="Comma 7 7 7" xfId="8868"/>
    <cellStyle name="Comma 7 8" xfId="608"/>
    <cellStyle name="Comma 7 8 2" xfId="1239"/>
    <cellStyle name="Comma 7 8 2 2" xfId="4623"/>
    <cellStyle name="Comma 7 8 3" xfId="6377"/>
    <cellStyle name="Comma 7 8 4" xfId="2650"/>
    <cellStyle name="Comma 7 9" xfId="624"/>
    <cellStyle name="Comma 7 9 2" xfId="1254"/>
    <cellStyle name="Comma 7 9 3" xfId="4150"/>
    <cellStyle name="Comma 8" xfId="143"/>
    <cellStyle name="Comma 8 2" xfId="297"/>
    <cellStyle name="Comma 9" xfId="298"/>
    <cellStyle name="Currency 2" xfId="419"/>
    <cellStyle name="Currency 2 2" xfId="546"/>
    <cellStyle name="Currency 2 2 2" xfId="1177"/>
    <cellStyle name="Currency 2 2 2 2" xfId="2040"/>
    <cellStyle name="Currency 2 2 2 2 2" xfId="5068"/>
    <cellStyle name="Currency 2 2 2 2 3" xfId="6822"/>
    <cellStyle name="Currency 2 2 2 2 4" xfId="3095"/>
    <cellStyle name="Currency 2 2 2 3" xfId="4439"/>
    <cellStyle name="Currency 2 2 2 4" xfId="6260"/>
    <cellStyle name="Currency 2 2 2 5" xfId="2533"/>
    <cellStyle name="Currency 2 2 2 6" xfId="8241"/>
    <cellStyle name="Currency 2 2 2 7" xfId="8901"/>
    <cellStyle name="Currency 2 2 3" xfId="1812"/>
    <cellStyle name="Currency 2 2 3 2" xfId="4860"/>
    <cellStyle name="Currency 2 2 3 3" xfId="6614"/>
    <cellStyle name="Currency 2 2 3 4" xfId="2887"/>
    <cellStyle name="Currency 2 2 4" xfId="4251"/>
    <cellStyle name="Currency 2 2 5" xfId="6151"/>
    <cellStyle name="Currency 2 2 6" xfId="2423"/>
    <cellStyle name="Currency 2 2 7" xfId="8044"/>
    <cellStyle name="Currency 2 2 8" xfId="8792"/>
    <cellStyle name="Currency 2 3" xfId="1055"/>
    <cellStyle name="Currency 2 3 2" xfId="1909"/>
    <cellStyle name="Currency 2 3 2 2" xfId="4936"/>
    <cellStyle name="Currency 2 3 2 3" xfId="6690"/>
    <cellStyle name="Currency 2 3 2 4" xfId="2963"/>
    <cellStyle name="Currency 2 3 3" xfId="4308"/>
    <cellStyle name="Currency 2 3 4" xfId="6205"/>
    <cellStyle name="Currency 2 3 5" xfId="2478"/>
    <cellStyle name="Currency 2 3 6" xfId="8110"/>
    <cellStyle name="Currency 2 3 7" xfId="8846"/>
    <cellStyle name="Currency 2 4" xfId="1663"/>
    <cellStyle name="Currency 2 4 2" xfId="4569"/>
    <cellStyle name="Currency 2 4 3" xfId="6323"/>
    <cellStyle name="Currency 2 4 4" xfId="2596"/>
    <cellStyle name="Currency 2 5" xfId="4123"/>
    <cellStyle name="Currency 2 6" xfId="6096"/>
    <cellStyle name="Currency 2 7" xfId="2366"/>
    <cellStyle name="Currency 2 8" xfId="7852"/>
    <cellStyle name="Currency 2 9" xfId="8733"/>
    <cellStyle name="Currency 3" xfId="428"/>
    <cellStyle name="Currency 3 2" xfId="555"/>
    <cellStyle name="Currency 3 2 2" xfId="1186"/>
    <cellStyle name="Currency 3 2 2 2" xfId="2049"/>
    <cellStyle name="Currency 3 2 2 2 2" xfId="5077"/>
    <cellStyle name="Currency 3 2 2 2 3" xfId="6831"/>
    <cellStyle name="Currency 3 2 2 2 4" xfId="3104"/>
    <cellStyle name="Currency 3 2 2 3" xfId="4448"/>
    <cellStyle name="Currency 3 2 2 4" xfId="6269"/>
    <cellStyle name="Currency 3 2 2 5" xfId="2542"/>
    <cellStyle name="Currency 3 2 2 6" xfId="8250"/>
    <cellStyle name="Currency 3 2 2 7" xfId="8910"/>
    <cellStyle name="Currency 3 2 3" xfId="1821"/>
    <cellStyle name="Currency 3 2 3 2" xfId="4869"/>
    <cellStyle name="Currency 3 2 3 3" xfId="6623"/>
    <cellStyle name="Currency 3 2 3 4" xfId="2896"/>
    <cellStyle name="Currency 3 2 4" xfId="4260"/>
    <cellStyle name="Currency 3 2 5" xfId="6160"/>
    <cellStyle name="Currency 3 2 6" xfId="2432"/>
    <cellStyle name="Currency 3 2 7" xfId="8053"/>
    <cellStyle name="Currency 3 2 8" xfId="8801"/>
    <cellStyle name="Currency 3 3" xfId="1064"/>
    <cellStyle name="Currency 3 3 2" xfId="1918"/>
    <cellStyle name="Currency 3 3 2 2" xfId="4945"/>
    <cellStyle name="Currency 3 3 2 3" xfId="6699"/>
    <cellStyle name="Currency 3 3 2 4" xfId="2972"/>
    <cellStyle name="Currency 3 3 3" xfId="4317"/>
    <cellStyle name="Currency 3 3 4" xfId="6214"/>
    <cellStyle name="Currency 3 3 5" xfId="2487"/>
    <cellStyle name="Currency 3 3 6" xfId="8119"/>
    <cellStyle name="Currency 3 3 7" xfId="8855"/>
    <cellStyle name="Currency 3 4" xfId="1672"/>
    <cellStyle name="Currency 3 4 2" xfId="4577"/>
    <cellStyle name="Currency 3 4 3" xfId="6331"/>
    <cellStyle name="Currency 3 4 4" xfId="2604"/>
    <cellStyle name="Currency 3 5" xfId="4132"/>
    <cellStyle name="Currency 3 6" xfId="6105"/>
    <cellStyle name="Currency 3 7" xfId="2375"/>
    <cellStyle name="Currency 3 8" xfId="7861"/>
    <cellStyle name="Currency 3 9" xfId="8742"/>
    <cellStyle name="Explanatory Text" xfId="701" builtinId="53" customBuiltin="1"/>
    <cellStyle name="Explanatory Text 2" xfId="40"/>
    <cellStyle name="Explanatory Text 2 2" xfId="214"/>
    <cellStyle name="Explanatory Text 2 3" xfId="259"/>
    <cellStyle name="Explanatory Text 3" xfId="86"/>
    <cellStyle name="Explanatory Text 4" xfId="1878"/>
    <cellStyle name="Good" xfId="692" builtinId="26" customBuiltin="1"/>
    <cellStyle name="Good 2" xfId="41"/>
    <cellStyle name="Good 2 2" xfId="215"/>
    <cellStyle name="Good 2 3" xfId="249"/>
    <cellStyle name="Good 3" xfId="76"/>
    <cellStyle name="Good 4" xfId="1869"/>
    <cellStyle name="Heading 1" xfId="688" builtinId="16" customBuiltin="1"/>
    <cellStyle name="Heading 1 2" xfId="42"/>
    <cellStyle name="Heading 1 2 2" xfId="216"/>
    <cellStyle name="Heading 1 2 3" xfId="245"/>
    <cellStyle name="Heading 1 3" xfId="72"/>
    <cellStyle name="Heading 1 4" xfId="1865"/>
    <cellStyle name="Heading 2" xfId="689" builtinId="17" customBuiltin="1"/>
    <cellStyle name="Heading 2 2" xfId="43"/>
    <cellStyle name="Heading 2 2 2" xfId="217"/>
    <cellStyle name="Heading 2 2 3" xfId="246"/>
    <cellStyle name="Heading 2 3" xfId="73"/>
    <cellStyle name="Heading 2 4" xfId="1866"/>
    <cellStyle name="Heading 3" xfId="690" builtinId="18" customBuiltin="1"/>
    <cellStyle name="Heading 3 2" xfId="44"/>
    <cellStyle name="Heading 3 2 2" xfId="218"/>
    <cellStyle name="Heading 3 2 3" xfId="247"/>
    <cellStyle name="Heading 3 3" xfId="74"/>
    <cellStyle name="Heading 3 4" xfId="1867"/>
    <cellStyle name="Heading 4" xfId="691" builtinId="19" customBuiltin="1"/>
    <cellStyle name="Heading 4 2" xfId="45"/>
    <cellStyle name="Heading 4 2 2" xfId="219"/>
    <cellStyle name="Heading 4 2 3" xfId="248"/>
    <cellStyle name="Heading 4 3" xfId="75"/>
    <cellStyle name="Heading 4 4" xfId="1868"/>
    <cellStyle name="Hyperlink 2" xfId="329"/>
    <cellStyle name="Hyperlink 3" xfId="328"/>
    <cellStyle name="Hyperlink 4" xfId="449"/>
    <cellStyle name="Hyperlink 5" xfId="416"/>
    <cellStyle name="Input" xfId="695" builtinId="20" customBuiltin="1"/>
    <cellStyle name="Input 2" xfId="46"/>
    <cellStyle name="Input 2 10" xfId="369"/>
    <cellStyle name="Input 2 10 10" xfId="4203"/>
    <cellStyle name="Input 2 10 11" xfId="7996"/>
    <cellStyle name="Input 2 10 12" xfId="8382"/>
    <cellStyle name="Input 2 10 13" xfId="8097"/>
    <cellStyle name="Input 2 10 2" xfId="501"/>
    <cellStyle name="Input 2 10 2 10" xfId="8536"/>
    <cellStyle name="Input 2 10 2 11" xfId="8671"/>
    <cellStyle name="Input 2 10 2 2" xfId="1132"/>
    <cellStyle name="Input 2 10 2 2 2" xfId="5128"/>
    <cellStyle name="Input 2 10 2 2 3" xfId="6882"/>
    <cellStyle name="Input 2 10 2 2 4" xfId="3155"/>
    <cellStyle name="Input 2 10 2 3" xfId="1425"/>
    <cellStyle name="Input 2 10 2 3 2" xfId="5437"/>
    <cellStyle name="Input 2 10 2 3 3" xfId="7191"/>
    <cellStyle name="Input 2 10 2 3 4" xfId="3464"/>
    <cellStyle name="Input 2 10 2 4" xfId="864"/>
    <cellStyle name="Input 2 10 2 4 2" xfId="5606"/>
    <cellStyle name="Input 2 10 2 4 3" xfId="7360"/>
    <cellStyle name="Input 2 10 2 4 4" xfId="3633"/>
    <cellStyle name="Input 2 10 2 5" xfId="1080"/>
    <cellStyle name="Input 2 10 2 5 2" xfId="5762"/>
    <cellStyle name="Input 2 10 2 5 3" xfId="7516"/>
    <cellStyle name="Input 2 10 2 5 4" xfId="3789"/>
    <cellStyle name="Input 2 10 2 6" xfId="2100"/>
    <cellStyle name="Input 2 10 2 6 2" xfId="5906"/>
    <cellStyle name="Input 2 10 2 6 3" xfId="7660"/>
    <cellStyle name="Input 2 10 2 6 4" xfId="3933"/>
    <cellStyle name="Input 2 10 2 7" xfId="2304"/>
    <cellStyle name="Input 2 10 2 7 2" xfId="6035"/>
    <cellStyle name="Input 2 10 2 7 3" xfId="7789"/>
    <cellStyle name="Input 2 10 2 7 4" xfId="4062"/>
    <cellStyle name="Input 2 10 2 8" xfId="4499"/>
    <cellStyle name="Input 2 10 2 9" xfId="8301"/>
    <cellStyle name="Input 2 10 3" xfId="1006"/>
    <cellStyle name="Input 2 10 3 10" xfId="8501"/>
    <cellStyle name="Input 2 10 3 11" xfId="8647"/>
    <cellStyle name="Input 2 10 3 2" xfId="2008"/>
    <cellStyle name="Input 2 10 3 2 2" xfId="5036"/>
    <cellStyle name="Input 2 10 3 2 3" xfId="6790"/>
    <cellStyle name="Input 2 10 3 2 4" xfId="3063"/>
    <cellStyle name="Input 2 10 3 3" xfId="2280"/>
    <cellStyle name="Input 2 10 3 3 2" xfId="5382"/>
    <cellStyle name="Input 2 10 3 3 3" xfId="7136"/>
    <cellStyle name="Input 2 10 3 3 4" xfId="3409"/>
    <cellStyle name="Input 2 10 3 4" xfId="3579"/>
    <cellStyle name="Input 2 10 3 4 2" xfId="5552"/>
    <cellStyle name="Input 2 10 3 4 3" xfId="7306"/>
    <cellStyle name="Input 2 10 3 5" xfId="3747"/>
    <cellStyle name="Input 2 10 3 5 2" xfId="5720"/>
    <cellStyle name="Input 2 10 3 5 3" xfId="7474"/>
    <cellStyle name="Input 2 10 3 6" xfId="3899"/>
    <cellStyle name="Input 2 10 3 6 2" xfId="5872"/>
    <cellStyle name="Input 2 10 3 6 3" xfId="7626"/>
    <cellStyle name="Input 2 10 3 7" xfId="4038"/>
    <cellStyle name="Input 2 10 3 7 2" xfId="6011"/>
    <cellStyle name="Input 2 10 3 7 3" xfId="7765"/>
    <cellStyle name="Input 2 10 3 8" xfId="4407"/>
    <cellStyle name="Input 2 10 3 9" xfId="8209"/>
    <cellStyle name="Input 2 10 4" xfId="1339"/>
    <cellStyle name="Input 2 10 4 2" xfId="4812"/>
    <cellStyle name="Input 2 10 4 3" xfId="6566"/>
    <cellStyle name="Input 2 10 4 4" xfId="2839"/>
    <cellStyle name="Input 2 10 5" xfId="1475"/>
    <cellStyle name="Input 2 10 5 2" xfId="5209"/>
    <cellStyle name="Input 2 10 5 3" xfId="6963"/>
    <cellStyle name="Input 2 10 5 4" xfId="3236"/>
    <cellStyle name="Input 2 10 6" xfId="1076"/>
    <cellStyle name="Input 2 10 6 2" xfId="4631"/>
    <cellStyle name="Input 2 10 6 3" xfId="6385"/>
    <cellStyle name="Input 2 10 6 4" xfId="2658"/>
    <cellStyle name="Input 2 10 7" xfId="1763"/>
    <cellStyle name="Input 2 10 7 2" xfId="5581"/>
    <cellStyle name="Input 2 10 7 3" xfId="7335"/>
    <cellStyle name="Input 2 10 7 4" xfId="3608"/>
    <cellStyle name="Input 2 10 8" xfId="2180"/>
    <cellStyle name="Input 2 10 8 2" xfId="5743"/>
    <cellStyle name="Input 2 10 8 3" xfId="7497"/>
    <cellStyle name="Input 2 10 8 4" xfId="3770"/>
    <cellStyle name="Input 2 10 9" xfId="3920"/>
    <cellStyle name="Input 2 10 9 2" xfId="5893"/>
    <cellStyle name="Input 2 10 9 3" xfId="7647"/>
    <cellStyle name="Input 2 11" xfId="377"/>
    <cellStyle name="Input 2 11 10" xfId="4211"/>
    <cellStyle name="Input 2 11 11" xfId="8004"/>
    <cellStyle name="Input 2 11 12" xfId="8388"/>
    <cellStyle name="Input 2 11 13" xfId="7900"/>
    <cellStyle name="Input 2 11 2" xfId="509"/>
    <cellStyle name="Input 2 11 2 10" xfId="8543"/>
    <cellStyle name="Input 2 11 2 11" xfId="8678"/>
    <cellStyle name="Input 2 11 2 2" xfId="1140"/>
    <cellStyle name="Input 2 11 2 2 2" xfId="5135"/>
    <cellStyle name="Input 2 11 2 2 3" xfId="6889"/>
    <cellStyle name="Input 2 11 2 2 4" xfId="3162"/>
    <cellStyle name="Input 2 11 2 3" xfId="1431"/>
    <cellStyle name="Input 2 11 2 3 2" xfId="5444"/>
    <cellStyle name="Input 2 11 2 3 3" xfId="7198"/>
    <cellStyle name="Input 2 11 2 3 4" xfId="3471"/>
    <cellStyle name="Input 2 11 2 4" xfId="866"/>
    <cellStyle name="Input 2 11 2 4 2" xfId="5613"/>
    <cellStyle name="Input 2 11 2 4 3" xfId="7367"/>
    <cellStyle name="Input 2 11 2 4 4" xfId="3640"/>
    <cellStyle name="Input 2 11 2 5" xfId="1542"/>
    <cellStyle name="Input 2 11 2 5 2" xfId="5769"/>
    <cellStyle name="Input 2 11 2 5 3" xfId="7523"/>
    <cellStyle name="Input 2 11 2 5 4" xfId="3796"/>
    <cellStyle name="Input 2 11 2 6" xfId="2107"/>
    <cellStyle name="Input 2 11 2 6 2" xfId="5913"/>
    <cellStyle name="Input 2 11 2 6 3" xfId="7667"/>
    <cellStyle name="Input 2 11 2 6 4" xfId="3940"/>
    <cellStyle name="Input 2 11 2 7" xfId="2311"/>
    <cellStyle name="Input 2 11 2 7 2" xfId="6042"/>
    <cellStyle name="Input 2 11 2 7 3" xfId="7796"/>
    <cellStyle name="Input 2 11 2 7 4" xfId="4069"/>
    <cellStyle name="Input 2 11 2 8" xfId="4506"/>
    <cellStyle name="Input 2 11 2 9" xfId="8308"/>
    <cellStyle name="Input 2 11 3" xfId="1014"/>
    <cellStyle name="Input 2 11 3 10" xfId="8476"/>
    <cellStyle name="Input 2 11 3 11" xfId="8624"/>
    <cellStyle name="Input 2 11 3 2" xfId="1979"/>
    <cellStyle name="Input 2 11 3 2 2" xfId="5007"/>
    <cellStyle name="Input 2 11 3 2 3" xfId="6761"/>
    <cellStyle name="Input 2 11 3 2 4" xfId="3034"/>
    <cellStyle name="Input 2 11 3 3" xfId="2257"/>
    <cellStyle name="Input 2 11 3 3 2" xfId="5357"/>
    <cellStyle name="Input 2 11 3 3 3" xfId="7111"/>
    <cellStyle name="Input 2 11 3 3 4" xfId="3384"/>
    <cellStyle name="Input 2 11 3 4" xfId="3553"/>
    <cellStyle name="Input 2 11 3 4 2" xfId="5526"/>
    <cellStyle name="Input 2 11 3 4 3" xfId="7280"/>
    <cellStyle name="Input 2 11 3 5" xfId="3721"/>
    <cellStyle name="Input 2 11 3 5 2" xfId="5694"/>
    <cellStyle name="Input 2 11 3 5 3" xfId="7448"/>
    <cellStyle name="Input 2 11 3 6" xfId="3874"/>
    <cellStyle name="Input 2 11 3 6 2" xfId="5847"/>
    <cellStyle name="Input 2 11 3 6 3" xfId="7601"/>
    <cellStyle name="Input 2 11 3 7" xfId="4015"/>
    <cellStyle name="Input 2 11 3 7 2" xfId="5988"/>
    <cellStyle name="Input 2 11 3 7 3" xfId="7742"/>
    <cellStyle name="Input 2 11 3 8" xfId="4378"/>
    <cellStyle name="Input 2 11 3 9" xfId="8180"/>
    <cellStyle name="Input 2 11 4" xfId="1345"/>
    <cellStyle name="Input 2 11 4 2" xfId="4820"/>
    <cellStyle name="Input 2 11 4 3" xfId="6574"/>
    <cellStyle name="Input 2 11 4 4" xfId="2847"/>
    <cellStyle name="Input 2 11 5" xfId="1390"/>
    <cellStyle name="Input 2 11 5 2" xfId="5216"/>
    <cellStyle name="Input 2 11 5 3" xfId="6970"/>
    <cellStyle name="Input 2 11 5 4" xfId="3243"/>
    <cellStyle name="Input 2 11 6" xfId="1415"/>
    <cellStyle name="Input 2 11 6 2" xfId="4692"/>
    <cellStyle name="Input 2 11 6 3" xfId="6446"/>
    <cellStyle name="Input 2 11 6 4" xfId="2719"/>
    <cellStyle name="Input 2 11 7" xfId="1771"/>
    <cellStyle name="Input 2 11 7 2" xfId="5408"/>
    <cellStyle name="Input 2 11 7 3" xfId="7162"/>
    <cellStyle name="Input 2 11 7 4" xfId="3435"/>
    <cellStyle name="Input 2 11 8" xfId="2186"/>
    <cellStyle name="Input 2 11 8 2" xfId="4658"/>
    <cellStyle name="Input 2 11 8 3" xfId="6412"/>
    <cellStyle name="Input 2 11 8 4" xfId="2685"/>
    <cellStyle name="Input 2 11 9" xfId="2625"/>
    <cellStyle name="Input 2 11 9 2" xfId="4598"/>
    <cellStyle name="Input 2 11 9 3" xfId="6352"/>
    <cellStyle name="Input 2 12" xfId="413"/>
    <cellStyle name="Input 2 12 10" xfId="4247"/>
    <cellStyle name="Input 2 12 11" xfId="8040"/>
    <cellStyle name="Input 2 12 12" xfId="8418"/>
    <cellStyle name="Input 2 12 13" xfId="8099"/>
    <cellStyle name="Input 2 12 2" xfId="543"/>
    <cellStyle name="Input 2 12 2 10" xfId="8573"/>
    <cellStyle name="Input 2 12 2 11" xfId="8708"/>
    <cellStyle name="Input 2 12 2 2" xfId="1174"/>
    <cellStyle name="Input 2 12 2 2 2" xfId="5165"/>
    <cellStyle name="Input 2 12 2 2 3" xfId="6919"/>
    <cellStyle name="Input 2 12 2 2 4" xfId="3192"/>
    <cellStyle name="Input 2 12 2 3" xfId="1458"/>
    <cellStyle name="Input 2 12 2 3 2" xfId="5474"/>
    <cellStyle name="Input 2 12 2 3 3" xfId="7228"/>
    <cellStyle name="Input 2 12 2 3 4" xfId="3501"/>
    <cellStyle name="Input 2 12 2 4" xfId="876"/>
    <cellStyle name="Input 2 12 2 4 2" xfId="5643"/>
    <cellStyle name="Input 2 12 2 4 3" xfId="7397"/>
    <cellStyle name="Input 2 12 2 4 4" xfId="3670"/>
    <cellStyle name="Input 2 12 2 5" xfId="1318"/>
    <cellStyle name="Input 2 12 2 5 2" xfId="5799"/>
    <cellStyle name="Input 2 12 2 5 3" xfId="7553"/>
    <cellStyle name="Input 2 12 2 5 4" xfId="3826"/>
    <cellStyle name="Input 2 12 2 6" xfId="2137"/>
    <cellStyle name="Input 2 12 2 6 2" xfId="5943"/>
    <cellStyle name="Input 2 12 2 6 3" xfId="7697"/>
    <cellStyle name="Input 2 12 2 6 4" xfId="3970"/>
    <cellStyle name="Input 2 12 2 7" xfId="2341"/>
    <cellStyle name="Input 2 12 2 7 2" xfId="6072"/>
    <cellStyle name="Input 2 12 2 7 3" xfId="7826"/>
    <cellStyle name="Input 2 12 2 7 4" xfId="4099"/>
    <cellStyle name="Input 2 12 2 8" xfId="4536"/>
    <cellStyle name="Input 2 12 2 9" xfId="8338"/>
    <cellStyle name="Input 2 12 3" xfId="1050"/>
    <cellStyle name="Input 2 12 3 10" xfId="8594"/>
    <cellStyle name="Input 2 12 3 11" xfId="8729"/>
    <cellStyle name="Input 2 12 3 2" xfId="2158"/>
    <cellStyle name="Input 2 12 3 2 2" xfId="5186"/>
    <cellStyle name="Input 2 12 3 2 3" xfId="6940"/>
    <cellStyle name="Input 2 12 3 2 4" xfId="3213"/>
    <cellStyle name="Input 2 12 3 3" xfId="2362"/>
    <cellStyle name="Input 2 12 3 3 2" xfId="5495"/>
    <cellStyle name="Input 2 12 3 3 3" xfId="7249"/>
    <cellStyle name="Input 2 12 3 3 4" xfId="3522"/>
    <cellStyle name="Input 2 12 3 4" xfId="3691"/>
    <cellStyle name="Input 2 12 3 4 2" xfId="5664"/>
    <cellStyle name="Input 2 12 3 4 3" xfId="7418"/>
    <cellStyle name="Input 2 12 3 5" xfId="3847"/>
    <cellStyle name="Input 2 12 3 5 2" xfId="5820"/>
    <cellStyle name="Input 2 12 3 5 3" xfId="7574"/>
    <cellStyle name="Input 2 12 3 6" xfId="3991"/>
    <cellStyle name="Input 2 12 3 6 2" xfId="5964"/>
    <cellStyle name="Input 2 12 3 6 3" xfId="7718"/>
    <cellStyle name="Input 2 12 3 7" xfId="4120"/>
    <cellStyle name="Input 2 12 3 7 2" xfId="6093"/>
    <cellStyle name="Input 2 12 3 7 3" xfId="7847"/>
    <cellStyle name="Input 2 12 3 8" xfId="4557"/>
    <cellStyle name="Input 2 12 3 9" xfId="8359"/>
    <cellStyle name="Input 2 12 4" xfId="1373"/>
    <cellStyle name="Input 2 12 4 2" xfId="4856"/>
    <cellStyle name="Input 2 12 4 3" xfId="6610"/>
    <cellStyle name="Input 2 12 4 4" xfId="2883"/>
    <cellStyle name="Input 2 12 5" xfId="943"/>
    <cellStyle name="Input 2 12 5 2" xfId="5248"/>
    <cellStyle name="Input 2 12 5 3" xfId="7002"/>
    <cellStyle name="Input 2 12 5 4" xfId="3275"/>
    <cellStyle name="Input 2 12 6" xfId="1466"/>
    <cellStyle name="Input 2 12 6 2" xfId="4609"/>
    <cellStyle name="Input 2 12 6 3" xfId="6363"/>
    <cellStyle name="Input 2 12 6 4" xfId="2636"/>
    <cellStyle name="Input 2 12 7" xfId="1807"/>
    <cellStyle name="Input 2 12 7 2" xfId="4699"/>
    <cellStyle name="Input 2 12 7 3" xfId="6453"/>
    <cellStyle name="Input 2 12 7 4" xfId="2726"/>
    <cellStyle name="Input 2 12 8" xfId="2216"/>
    <cellStyle name="Input 2 12 8 2" xfId="4668"/>
    <cellStyle name="Input 2 12 8 3" xfId="6422"/>
    <cellStyle name="Input 2 12 8 4" xfId="2695"/>
    <cellStyle name="Input 2 12 9" xfId="3291"/>
    <cellStyle name="Input 2 12 9 2" xfId="5264"/>
    <cellStyle name="Input 2 12 9 3" xfId="7018"/>
    <cellStyle name="Input 2 13" xfId="362"/>
    <cellStyle name="Input 2 13 10" xfId="4196"/>
    <cellStyle name="Input 2 13 11" xfId="7989"/>
    <cellStyle name="Input 2 13 12" xfId="8375"/>
    <cellStyle name="Input 2 13 13" xfId="8523"/>
    <cellStyle name="Input 2 13 2" xfId="999"/>
    <cellStyle name="Input 2 13 2 10" xfId="8529"/>
    <cellStyle name="Input 2 13 2 11" xfId="8664"/>
    <cellStyle name="Input 2 13 2 2" xfId="2093"/>
    <cellStyle name="Input 2 13 2 2 2" xfId="5121"/>
    <cellStyle name="Input 2 13 2 2 3" xfId="6875"/>
    <cellStyle name="Input 2 13 2 2 4" xfId="3148"/>
    <cellStyle name="Input 2 13 2 3" xfId="2297"/>
    <cellStyle name="Input 2 13 2 3 2" xfId="5430"/>
    <cellStyle name="Input 2 13 2 3 3" xfId="7184"/>
    <cellStyle name="Input 2 13 2 3 4" xfId="3457"/>
    <cellStyle name="Input 2 13 2 4" xfId="3626"/>
    <cellStyle name="Input 2 13 2 4 2" xfId="5599"/>
    <cellStyle name="Input 2 13 2 4 3" xfId="7353"/>
    <cellStyle name="Input 2 13 2 5" xfId="3782"/>
    <cellStyle name="Input 2 13 2 5 2" xfId="5755"/>
    <cellStyle name="Input 2 13 2 5 3" xfId="7509"/>
    <cellStyle name="Input 2 13 2 6" xfId="3926"/>
    <cellStyle name="Input 2 13 2 6 2" xfId="5899"/>
    <cellStyle name="Input 2 13 2 6 3" xfId="7653"/>
    <cellStyle name="Input 2 13 2 7" xfId="4055"/>
    <cellStyle name="Input 2 13 2 7 2" xfId="6028"/>
    <cellStyle name="Input 2 13 2 7 3" xfId="7782"/>
    <cellStyle name="Input 2 13 2 8" xfId="4492"/>
    <cellStyle name="Input 2 13 2 9" xfId="8294"/>
    <cellStyle name="Input 2 13 3" xfId="1333"/>
    <cellStyle name="Input 2 13 3 10" xfId="8450"/>
    <cellStyle name="Input 2 13 3 11" xfId="8598"/>
    <cellStyle name="Input 2 13 3 2" xfId="1942"/>
    <cellStyle name="Input 2 13 3 2 2" xfId="4969"/>
    <cellStyle name="Input 2 13 3 2 3" xfId="6723"/>
    <cellStyle name="Input 2 13 3 2 4" xfId="2996"/>
    <cellStyle name="Input 2 13 3 3" xfId="2231"/>
    <cellStyle name="Input 2 13 3 3 2" xfId="5326"/>
    <cellStyle name="Input 2 13 3 3 3" xfId="7080"/>
    <cellStyle name="Input 2 13 3 3 4" xfId="3353"/>
    <cellStyle name="Input 2 13 3 4" xfId="2748"/>
    <cellStyle name="Input 2 13 3 4 2" xfId="4721"/>
    <cellStyle name="Input 2 13 3 4 3" xfId="6475"/>
    <cellStyle name="Input 2 13 3 5" xfId="3305"/>
    <cellStyle name="Input 2 13 3 5 2" xfId="5278"/>
    <cellStyle name="Input 2 13 3 5 3" xfId="7032"/>
    <cellStyle name="Input 2 13 3 6" xfId="3255"/>
    <cellStyle name="Input 2 13 3 6 2" xfId="5228"/>
    <cellStyle name="Input 2 13 3 6 3" xfId="6982"/>
    <cellStyle name="Input 2 13 3 7" xfId="3623"/>
    <cellStyle name="Input 2 13 3 7 2" xfId="5596"/>
    <cellStyle name="Input 2 13 3 7 3" xfId="7350"/>
    <cellStyle name="Input 2 13 3 8" xfId="4341"/>
    <cellStyle name="Input 2 13 3 9" xfId="8143"/>
    <cellStyle name="Input 2 13 4" xfId="1468"/>
    <cellStyle name="Input 2 13 4 2" xfId="4805"/>
    <cellStyle name="Input 2 13 4 3" xfId="6559"/>
    <cellStyle name="Input 2 13 4 4" xfId="2832"/>
    <cellStyle name="Input 2 13 5" xfId="961"/>
    <cellStyle name="Input 2 13 5 2" xfId="5202"/>
    <cellStyle name="Input 2 13 5 3" xfId="6956"/>
    <cellStyle name="Input 2 13 5 4" xfId="3229"/>
    <cellStyle name="Input 2 13 6" xfId="1756"/>
    <cellStyle name="Input 2 13 6 2" xfId="4621"/>
    <cellStyle name="Input 2 13 6 3" xfId="6375"/>
    <cellStyle name="Input 2 13 6 4" xfId="2648"/>
    <cellStyle name="Input 2 13 7" xfId="2173"/>
    <cellStyle name="Input 2 13 7 2" xfId="5262"/>
    <cellStyle name="Input 2 13 7 3" xfId="7016"/>
    <cellStyle name="Input 2 13 7 4" xfId="3289"/>
    <cellStyle name="Input 2 13 8" xfId="3542"/>
    <cellStyle name="Input 2 13 8 2" xfId="5515"/>
    <cellStyle name="Input 2 13 8 3" xfId="7269"/>
    <cellStyle name="Input 2 13 9" xfId="3711"/>
    <cellStyle name="Input 2 13 9 2" xfId="5684"/>
    <cellStyle name="Input 2 13 9 3" xfId="7438"/>
    <cellStyle name="Input 2 14" xfId="609"/>
    <cellStyle name="Input 2 14 10" xfId="8451"/>
    <cellStyle name="Input 2 14 11" xfId="8599"/>
    <cellStyle name="Input 2 14 2" xfId="1240"/>
    <cellStyle name="Input 2 14 2 2" xfId="4970"/>
    <cellStyle name="Input 2 14 2 3" xfId="6724"/>
    <cellStyle name="Input 2 14 2 4" xfId="2997"/>
    <cellStyle name="Input 2 14 3" xfId="1492"/>
    <cellStyle name="Input 2 14 3 2" xfId="5327"/>
    <cellStyle name="Input 2 14 3 3" xfId="7081"/>
    <cellStyle name="Input 2 14 3 4" xfId="3354"/>
    <cellStyle name="Input 2 14 4" xfId="1549"/>
    <cellStyle name="Input 2 14 4 2" xfId="4629"/>
    <cellStyle name="Input 2 14 4 3" xfId="6383"/>
    <cellStyle name="Input 2 14 4 4" xfId="2656"/>
    <cellStyle name="Input 2 14 5" xfId="1356"/>
    <cellStyle name="Input 2 14 5 2" xfId="5263"/>
    <cellStyle name="Input 2 14 5 3" xfId="7017"/>
    <cellStyle name="Input 2 14 5 4" xfId="3290"/>
    <cellStyle name="Input 2 14 6" xfId="1943"/>
    <cellStyle name="Input 2 14 6 2" xfId="5516"/>
    <cellStyle name="Input 2 14 6 3" xfId="7270"/>
    <cellStyle name="Input 2 14 6 4" xfId="3543"/>
    <cellStyle name="Input 2 14 7" xfId="2232"/>
    <cellStyle name="Input 2 14 7 2" xfId="5685"/>
    <cellStyle name="Input 2 14 7 3" xfId="7439"/>
    <cellStyle name="Input 2 14 7 4" xfId="3712"/>
    <cellStyle name="Input 2 14 8" xfId="4342"/>
    <cellStyle name="Input 2 14 9" xfId="8144"/>
    <cellStyle name="Input 2 15" xfId="620"/>
    <cellStyle name="Input 2 15 10" xfId="8487"/>
    <cellStyle name="Input 2 15 11" xfId="8635"/>
    <cellStyle name="Input 2 15 2" xfId="1250"/>
    <cellStyle name="Input 2 15 2 2" xfId="5021"/>
    <cellStyle name="Input 2 15 2 3" xfId="6775"/>
    <cellStyle name="Input 2 15 2 4" xfId="3048"/>
    <cellStyle name="Input 2 15 3" xfId="1498"/>
    <cellStyle name="Input 2 15 3 2" xfId="5368"/>
    <cellStyle name="Input 2 15 3 3" xfId="7122"/>
    <cellStyle name="Input 2 15 3 4" xfId="3395"/>
    <cellStyle name="Input 2 15 4" xfId="1556"/>
    <cellStyle name="Input 2 15 4 2" xfId="5539"/>
    <cellStyle name="Input 2 15 4 3" xfId="7293"/>
    <cellStyle name="Input 2 15 4 4" xfId="3566"/>
    <cellStyle name="Input 2 15 5" xfId="1577"/>
    <cellStyle name="Input 2 15 5 2" xfId="5707"/>
    <cellStyle name="Input 2 15 5 3" xfId="7461"/>
    <cellStyle name="Input 2 15 5 4" xfId="3734"/>
    <cellStyle name="Input 2 15 6" xfId="1993"/>
    <cellStyle name="Input 2 15 6 2" xfId="5859"/>
    <cellStyle name="Input 2 15 6 3" xfId="7613"/>
    <cellStyle name="Input 2 15 6 4" xfId="3886"/>
    <cellStyle name="Input 2 15 7" xfId="2268"/>
    <cellStyle name="Input 2 15 7 2" xfId="5999"/>
    <cellStyle name="Input 2 15 7 3" xfId="7753"/>
    <cellStyle name="Input 2 15 7 4" xfId="4026"/>
    <cellStyle name="Input 2 15 8" xfId="4392"/>
    <cellStyle name="Input 2 15 9" xfId="8194"/>
    <cellStyle name="Input 2 16" xfId="810"/>
    <cellStyle name="Input 2 16 2" xfId="4607"/>
    <cellStyle name="Input 2 16 3" xfId="6361"/>
    <cellStyle name="Input 2 16 4" xfId="2634"/>
    <cellStyle name="Input 2 17" xfId="928"/>
    <cellStyle name="Input 2 17 2" xfId="4770"/>
    <cellStyle name="Input 2 17 3" xfId="6524"/>
    <cellStyle name="Input 2 17 4" xfId="2797"/>
    <cellStyle name="Input 2 18" xfId="811"/>
    <cellStyle name="Input 2 18 2" xfId="5254"/>
    <cellStyle name="Input 2 18 3" xfId="7008"/>
    <cellStyle name="Input 2 18 4" xfId="3281"/>
    <cellStyle name="Input 2 19" xfId="1580"/>
    <cellStyle name="Input 2 19 2" xfId="4732"/>
    <cellStyle name="Input 2 19 3" xfId="6486"/>
    <cellStyle name="Input 2 19 4" xfId="2759"/>
    <cellStyle name="Input 2 2" xfId="220"/>
    <cellStyle name="Input 2 2 10" xfId="4168"/>
    <cellStyle name="Input 2 2 11" xfId="7935"/>
    <cellStyle name="Input 2 2 12" xfId="7877"/>
    <cellStyle name="Input 2 2 13" xfId="8522"/>
    <cellStyle name="Input 2 2 2" xfId="467"/>
    <cellStyle name="Input 2 2 2 10" xfId="8466"/>
    <cellStyle name="Input 2 2 2 11" xfId="8614"/>
    <cellStyle name="Input 2 2 2 2" xfId="1100"/>
    <cellStyle name="Input 2 2 2 2 2" xfId="4987"/>
    <cellStyle name="Input 2 2 2 2 3" xfId="6741"/>
    <cellStyle name="Input 2 2 2 2 4" xfId="3014"/>
    <cellStyle name="Input 2 2 2 3" xfId="1404"/>
    <cellStyle name="Input 2 2 2 3 2" xfId="5344"/>
    <cellStyle name="Input 2 2 2 3 3" xfId="7098"/>
    <cellStyle name="Input 2 2 2 3 4" xfId="3371"/>
    <cellStyle name="Input 2 2 2 4" xfId="823"/>
    <cellStyle name="Input 2 2 2 4 2" xfId="5511"/>
    <cellStyle name="Input 2 2 2 4 3" xfId="7265"/>
    <cellStyle name="Input 2 2 2 4 4" xfId="3538"/>
    <cellStyle name="Input 2 2 2 5" xfId="815"/>
    <cellStyle name="Input 2 2 2 5 2" xfId="5681"/>
    <cellStyle name="Input 2 2 2 5 3" xfId="7435"/>
    <cellStyle name="Input 2 2 2 5 4" xfId="3708"/>
    <cellStyle name="Input 2 2 2 6" xfId="1960"/>
    <cellStyle name="Input 2 2 2 6 2" xfId="5836"/>
    <cellStyle name="Input 2 2 2 6 3" xfId="7590"/>
    <cellStyle name="Input 2 2 2 6 4" xfId="3863"/>
    <cellStyle name="Input 2 2 2 7" xfId="2247"/>
    <cellStyle name="Input 2 2 2 7 2" xfId="5978"/>
    <cellStyle name="Input 2 2 2 7 3" xfId="7732"/>
    <cellStyle name="Input 2 2 2 7 4" xfId="4005"/>
    <cellStyle name="Input 2 2 2 8" xfId="4359"/>
    <cellStyle name="Input 2 2 2 9" xfId="8161"/>
    <cellStyle name="Input 2 2 3" xfId="904"/>
    <cellStyle name="Input 2 2 3 10" xfId="8576"/>
    <cellStyle name="Input 2 2 3 11" xfId="8711"/>
    <cellStyle name="Input 2 2 3 2" xfId="2140"/>
    <cellStyle name="Input 2 2 3 2 2" xfId="5168"/>
    <cellStyle name="Input 2 2 3 2 3" xfId="6922"/>
    <cellStyle name="Input 2 2 3 2 4" xfId="3195"/>
    <cellStyle name="Input 2 2 3 3" xfId="2344"/>
    <cellStyle name="Input 2 2 3 3 2" xfId="5477"/>
    <cellStyle name="Input 2 2 3 3 3" xfId="7231"/>
    <cellStyle name="Input 2 2 3 3 4" xfId="3504"/>
    <cellStyle name="Input 2 2 3 4" xfId="3673"/>
    <cellStyle name="Input 2 2 3 4 2" xfId="5646"/>
    <cellStyle name="Input 2 2 3 4 3" xfId="7400"/>
    <cellStyle name="Input 2 2 3 5" xfId="3829"/>
    <cellStyle name="Input 2 2 3 5 2" xfId="5802"/>
    <cellStyle name="Input 2 2 3 5 3" xfId="7556"/>
    <cellStyle name="Input 2 2 3 6" xfId="3973"/>
    <cellStyle name="Input 2 2 3 6 2" xfId="5946"/>
    <cellStyle name="Input 2 2 3 6 3" xfId="7700"/>
    <cellStyle name="Input 2 2 3 7" xfId="4102"/>
    <cellStyle name="Input 2 2 3 7 2" xfId="6075"/>
    <cellStyle name="Input 2 2 3 7 3" xfId="7829"/>
    <cellStyle name="Input 2 2 3 8" xfId="4539"/>
    <cellStyle name="Input 2 2 3 9" xfId="8341"/>
    <cellStyle name="Input 2 2 4" xfId="833"/>
    <cellStyle name="Input 2 2 4 2" xfId="4708"/>
    <cellStyle name="Input 2 2 4 3" xfId="6462"/>
    <cellStyle name="Input 2 2 4 4" xfId="2735"/>
    <cellStyle name="Input 2 2 5" xfId="1514"/>
    <cellStyle name="Input 2 2 5 2" xfId="4599"/>
    <cellStyle name="Input 2 2 5 3" xfId="6353"/>
    <cellStyle name="Input 2 2 5 4" xfId="2626"/>
    <cellStyle name="Input 2 2 6" xfId="1545"/>
    <cellStyle name="Input 2 2 6 2" xfId="4589"/>
    <cellStyle name="Input 2 2 6 3" xfId="6343"/>
    <cellStyle name="Input 2 2 6 4" xfId="2616"/>
    <cellStyle name="Input 2 2 7" xfId="1721"/>
    <cellStyle name="Input 2 2 7 2" xfId="5424"/>
    <cellStyle name="Input 2 2 7 3" xfId="7178"/>
    <cellStyle name="Input 2 2 7 4" xfId="3451"/>
    <cellStyle name="Input 2 2 8" xfId="1718"/>
    <cellStyle name="Input 2 2 8 2" xfId="5666"/>
    <cellStyle name="Input 2 2 8 3" xfId="7420"/>
    <cellStyle name="Input 2 2 8 4" xfId="3693"/>
    <cellStyle name="Input 2 2 9" xfId="3848"/>
    <cellStyle name="Input 2 2 9 2" xfId="5821"/>
    <cellStyle name="Input 2 2 9 3" xfId="7575"/>
    <cellStyle name="Input 2 20" xfId="1611"/>
    <cellStyle name="Input 2 20 2" xfId="5311"/>
    <cellStyle name="Input 2 20 3" xfId="7065"/>
    <cellStyle name="Input 2 20 4" xfId="3338"/>
    <cellStyle name="Input 2 21" xfId="1638"/>
    <cellStyle name="Input 2 21 2" xfId="5576"/>
    <cellStyle name="Input 2 21 3" xfId="7330"/>
    <cellStyle name="Input 2 21 4" xfId="3603"/>
    <cellStyle name="Input 2 22" xfId="1688"/>
    <cellStyle name="Input 2 22 2" xfId="4145"/>
    <cellStyle name="Input 2 23" xfId="1703"/>
    <cellStyle name="Input 2 24" xfId="7882"/>
    <cellStyle name="Input 2 25" xfId="7965"/>
    <cellStyle name="Input 2 26" xfId="8521"/>
    <cellStyle name="Input 2 3" xfId="252"/>
    <cellStyle name="Input 2 4" xfId="330"/>
    <cellStyle name="Input 2 4 10" xfId="4182"/>
    <cellStyle name="Input 2 4 11" xfId="7971"/>
    <cellStyle name="Input 2 4 12" xfId="8364"/>
    <cellStyle name="Input 2 4 13" xfId="7899"/>
    <cellStyle name="Input 2 4 2" xfId="483"/>
    <cellStyle name="Input 2 4 2 10" xfId="8462"/>
    <cellStyle name="Input 2 4 2 11" xfId="8610"/>
    <cellStyle name="Input 2 4 2 2" xfId="1114"/>
    <cellStyle name="Input 2 4 2 2 2" xfId="4983"/>
    <cellStyle name="Input 2 4 2 2 3" xfId="6737"/>
    <cellStyle name="Input 2 4 2 2 4" xfId="3010"/>
    <cellStyle name="Input 2 4 2 3" xfId="1412"/>
    <cellStyle name="Input 2 4 2 3 2" xfId="5340"/>
    <cellStyle name="Input 2 4 2 3 3" xfId="7094"/>
    <cellStyle name="Input 2 4 2 3 4" xfId="3367"/>
    <cellStyle name="Input 2 4 2 4" xfId="820"/>
    <cellStyle name="Input 2 4 2 4 2" xfId="5507"/>
    <cellStyle name="Input 2 4 2 4 3" xfId="7261"/>
    <cellStyle name="Input 2 4 2 4 4" xfId="3534"/>
    <cellStyle name="Input 2 4 2 5" xfId="1612"/>
    <cellStyle name="Input 2 4 2 5 2" xfId="5677"/>
    <cellStyle name="Input 2 4 2 5 3" xfId="7431"/>
    <cellStyle name="Input 2 4 2 5 4" xfId="3704"/>
    <cellStyle name="Input 2 4 2 6" xfId="1956"/>
    <cellStyle name="Input 2 4 2 6 2" xfId="5832"/>
    <cellStyle name="Input 2 4 2 6 3" xfId="7586"/>
    <cellStyle name="Input 2 4 2 6 4" xfId="3859"/>
    <cellStyle name="Input 2 4 2 7" xfId="2243"/>
    <cellStyle name="Input 2 4 2 7 2" xfId="5974"/>
    <cellStyle name="Input 2 4 2 7 3" xfId="7728"/>
    <cellStyle name="Input 2 4 2 7 4" xfId="4001"/>
    <cellStyle name="Input 2 4 2 8" xfId="4355"/>
    <cellStyle name="Input 2 4 2 9" xfId="8157"/>
    <cellStyle name="Input 2 4 3" xfId="975"/>
    <cellStyle name="Input 2 4 3 10" xfId="8491"/>
    <cellStyle name="Input 2 4 3 11" xfId="8639"/>
    <cellStyle name="Input 2 4 3 2" xfId="1997"/>
    <cellStyle name="Input 2 4 3 2 2" xfId="5025"/>
    <cellStyle name="Input 2 4 3 2 3" xfId="6779"/>
    <cellStyle name="Input 2 4 3 2 4" xfId="3052"/>
    <cellStyle name="Input 2 4 3 3" xfId="2272"/>
    <cellStyle name="Input 2 4 3 3 2" xfId="5372"/>
    <cellStyle name="Input 2 4 3 3 3" xfId="7126"/>
    <cellStyle name="Input 2 4 3 3 4" xfId="3399"/>
    <cellStyle name="Input 2 4 3 4" xfId="3570"/>
    <cellStyle name="Input 2 4 3 4 2" xfId="5543"/>
    <cellStyle name="Input 2 4 3 4 3" xfId="7297"/>
    <cellStyle name="Input 2 4 3 5" xfId="3738"/>
    <cellStyle name="Input 2 4 3 5 2" xfId="5711"/>
    <cellStyle name="Input 2 4 3 5 3" xfId="7465"/>
    <cellStyle name="Input 2 4 3 6" xfId="3890"/>
    <cellStyle name="Input 2 4 3 6 2" xfId="5863"/>
    <cellStyle name="Input 2 4 3 6 3" xfId="7617"/>
    <cellStyle name="Input 2 4 3 7" xfId="4030"/>
    <cellStyle name="Input 2 4 3 7 2" xfId="6003"/>
    <cellStyle name="Input 2 4 3 7 3" xfId="7757"/>
    <cellStyle name="Input 2 4 3 8" xfId="4396"/>
    <cellStyle name="Input 2 4 3 9" xfId="8198"/>
    <cellStyle name="Input 2 4 4" xfId="936"/>
    <cellStyle name="Input 2 4 4 2" xfId="4783"/>
    <cellStyle name="Input 2 4 4 3" xfId="6537"/>
    <cellStyle name="Input 2 4 4 4" xfId="2810"/>
    <cellStyle name="Input 2 4 5" xfId="845"/>
    <cellStyle name="Input 2 4 5 2" xfId="4635"/>
    <cellStyle name="Input 2 4 5 3" xfId="6389"/>
    <cellStyle name="Input 2 4 5 4" xfId="2662"/>
    <cellStyle name="Input 2 4 6" xfId="1528"/>
    <cellStyle name="Input 2 4 6 2" xfId="5421"/>
    <cellStyle name="Input 2 4 6 3" xfId="7175"/>
    <cellStyle name="Input 2 4 6 4" xfId="3448"/>
    <cellStyle name="Input 2 4 7" xfId="1741"/>
    <cellStyle name="Input 2 4 7 2" xfId="5328"/>
    <cellStyle name="Input 2 4 7 3" xfId="7082"/>
    <cellStyle name="Input 2 4 7 4" xfId="3355"/>
    <cellStyle name="Input 2 4 8" xfId="2165"/>
    <cellStyle name="Input 2 4 8 2" xfId="5427"/>
    <cellStyle name="Input 2 4 8 3" xfId="7181"/>
    <cellStyle name="Input 2 4 8 4" xfId="3454"/>
    <cellStyle name="Input 2 4 9" xfId="2778"/>
    <cellStyle name="Input 2 4 9 2" xfId="4751"/>
    <cellStyle name="Input 2 4 9 3" xfId="6505"/>
    <cellStyle name="Input 2 5" xfId="371"/>
    <cellStyle name="Input 2 5 10" xfId="4205"/>
    <cellStyle name="Input 2 5 11" xfId="7998"/>
    <cellStyle name="Input 2 5 12" xfId="8383"/>
    <cellStyle name="Input 2 5 13" xfId="7881"/>
    <cellStyle name="Input 2 5 2" xfId="503"/>
    <cellStyle name="Input 2 5 2 10" xfId="8538"/>
    <cellStyle name="Input 2 5 2 11" xfId="8673"/>
    <cellStyle name="Input 2 5 2 2" xfId="1134"/>
    <cellStyle name="Input 2 5 2 2 2" xfId="5130"/>
    <cellStyle name="Input 2 5 2 2 3" xfId="6884"/>
    <cellStyle name="Input 2 5 2 2 4" xfId="3157"/>
    <cellStyle name="Input 2 5 2 3" xfId="1427"/>
    <cellStyle name="Input 2 5 2 3 2" xfId="5439"/>
    <cellStyle name="Input 2 5 2 3 3" xfId="7193"/>
    <cellStyle name="Input 2 5 2 3 4" xfId="3466"/>
    <cellStyle name="Input 2 5 2 4" xfId="834"/>
    <cellStyle name="Input 2 5 2 4 2" xfId="5608"/>
    <cellStyle name="Input 2 5 2 4 3" xfId="7362"/>
    <cellStyle name="Input 2 5 2 4 4" xfId="3635"/>
    <cellStyle name="Input 2 5 2 5" xfId="980"/>
    <cellStyle name="Input 2 5 2 5 2" xfId="5764"/>
    <cellStyle name="Input 2 5 2 5 3" xfId="7518"/>
    <cellStyle name="Input 2 5 2 5 4" xfId="3791"/>
    <cellStyle name="Input 2 5 2 6" xfId="2102"/>
    <cellStyle name="Input 2 5 2 6 2" xfId="5908"/>
    <cellStyle name="Input 2 5 2 6 3" xfId="7662"/>
    <cellStyle name="Input 2 5 2 6 4" xfId="3935"/>
    <cellStyle name="Input 2 5 2 7" xfId="2306"/>
    <cellStyle name="Input 2 5 2 7 2" xfId="6037"/>
    <cellStyle name="Input 2 5 2 7 3" xfId="7791"/>
    <cellStyle name="Input 2 5 2 7 4" xfId="4064"/>
    <cellStyle name="Input 2 5 2 8" xfId="4501"/>
    <cellStyle name="Input 2 5 2 9" xfId="8303"/>
    <cellStyle name="Input 2 5 3" xfId="1008"/>
    <cellStyle name="Input 2 5 3 10" xfId="8438"/>
    <cellStyle name="Input 2 5 3 11" xfId="8100"/>
    <cellStyle name="Input 2 5 3 2" xfId="1927"/>
    <cellStyle name="Input 2 5 3 2 2" xfId="4954"/>
    <cellStyle name="Input 2 5 3 2 3" xfId="6708"/>
    <cellStyle name="Input 2 5 3 2 4" xfId="2981"/>
    <cellStyle name="Input 2 5 3 3" xfId="2220"/>
    <cellStyle name="Input 2 5 3 3 2" xfId="5314"/>
    <cellStyle name="Input 2 5 3 3 3" xfId="7068"/>
    <cellStyle name="Input 2 5 3 3 4" xfId="3341"/>
    <cellStyle name="Input 2 5 3 4" xfId="2660"/>
    <cellStyle name="Input 2 5 3 4 2" xfId="4633"/>
    <cellStyle name="Input 2 5 3 4 3" xfId="6387"/>
    <cellStyle name="Input 2 5 3 5" xfId="2773"/>
    <cellStyle name="Input 2 5 3 5 2" xfId="4746"/>
    <cellStyle name="Input 2 5 3 5 3" xfId="6500"/>
    <cellStyle name="Input 2 5 3 6" xfId="2671"/>
    <cellStyle name="Input 2 5 3 6 2" xfId="4644"/>
    <cellStyle name="Input 2 5 3 6 3" xfId="6398"/>
    <cellStyle name="Input 2 5 3 7" xfId="3278"/>
    <cellStyle name="Input 2 5 3 7 2" xfId="5251"/>
    <cellStyle name="Input 2 5 3 7 3" xfId="7005"/>
    <cellStyle name="Input 2 5 3 8" xfId="4326"/>
    <cellStyle name="Input 2 5 3 9" xfId="8128"/>
    <cellStyle name="Input 2 5 4" xfId="1341"/>
    <cellStyle name="Input 2 5 4 2" xfId="4814"/>
    <cellStyle name="Input 2 5 4 3" xfId="6568"/>
    <cellStyle name="Input 2 5 4 4" xfId="2841"/>
    <cellStyle name="Input 2 5 5" xfId="827"/>
    <cellStyle name="Input 2 5 5 2" xfId="5211"/>
    <cellStyle name="Input 2 5 5 3" xfId="6965"/>
    <cellStyle name="Input 2 5 5 4" xfId="3238"/>
    <cellStyle name="Input 2 5 6" xfId="899"/>
    <cellStyle name="Input 2 5 6 2" xfId="5425"/>
    <cellStyle name="Input 2 5 6 3" xfId="7179"/>
    <cellStyle name="Input 2 5 6 4" xfId="3452"/>
    <cellStyle name="Input 2 5 7" xfId="1765"/>
    <cellStyle name="Input 2 5 7 2" xfId="4930"/>
    <cellStyle name="Input 2 5 7 3" xfId="6684"/>
    <cellStyle name="Input 2 5 7 4" xfId="2957"/>
    <cellStyle name="Input 2 5 8" xfId="2181"/>
    <cellStyle name="Input 2 5 8 2" xfId="4655"/>
    <cellStyle name="Input 2 5 8 3" xfId="6409"/>
    <cellStyle name="Input 2 5 8 4" xfId="2682"/>
    <cellStyle name="Input 2 5 9" xfId="2756"/>
    <cellStyle name="Input 2 5 9 2" xfId="4729"/>
    <cellStyle name="Input 2 5 9 3" xfId="6483"/>
    <cellStyle name="Input 2 6" xfId="373"/>
    <cellStyle name="Input 2 6 10" xfId="4207"/>
    <cellStyle name="Input 2 6 11" xfId="8000"/>
    <cellStyle name="Input 2 6 12" xfId="8385"/>
    <cellStyle name="Input 2 6 13" xfId="7923"/>
    <cellStyle name="Input 2 6 2" xfId="505"/>
    <cellStyle name="Input 2 6 2 10" xfId="8540"/>
    <cellStyle name="Input 2 6 2 11" xfId="8675"/>
    <cellStyle name="Input 2 6 2 2" xfId="1136"/>
    <cellStyle name="Input 2 6 2 2 2" xfId="5132"/>
    <cellStyle name="Input 2 6 2 2 3" xfId="6886"/>
    <cellStyle name="Input 2 6 2 2 4" xfId="3159"/>
    <cellStyle name="Input 2 6 2 3" xfId="1429"/>
    <cellStyle name="Input 2 6 2 3 2" xfId="5441"/>
    <cellStyle name="Input 2 6 2 3 3" xfId="7195"/>
    <cellStyle name="Input 2 6 2 3 4" xfId="3468"/>
    <cellStyle name="Input 2 6 2 4" xfId="865"/>
    <cellStyle name="Input 2 6 2 4 2" xfId="5610"/>
    <cellStyle name="Input 2 6 2 4 3" xfId="7364"/>
    <cellStyle name="Input 2 6 2 4 4" xfId="3637"/>
    <cellStyle name="Input 2 6 2 5" xfId="1553"/>
    <cellStyle name="Input 2 6 2 5 2" xfId="5766"/>
    <cellStyle name="Input 2 6 2 5 3" xfId="7520"/>
    <cellStyle name="Input 2 6 2 5 4" xfId="3793"/>
    <cellStyle name="Input 2 6 2 6" xfId="2104"/>
    <cellStyle name="Input 2 6 2 6 2" xfId="5910"/>
    <cellStyle name="Input 2 6 2 6 3" xfId="7664"/>
    <cellStyle name="Input 2 6 2 6 4" xfId="3937"/>
    <cellStyle name="Input 2 6 2 7" xfId="2308"/>
    <cellStyle name="Input 2 6 2 7 2" xfId="6039"/>
    <cellStyle name="Input 2 6 2 7 3" xfId="7793"/>
    <cellStyle name="Input 2 6 2 7 4" xfId="4066"/>
    <cellStyle name="Input 2 6 2 8" xfId="4503"/>
    <cellStyle name="Input 2 6 2 9" xfId="8305"/>
    <cellStyle name="Input 2 6 3" xfId="1010"/>
    <cellStyle name="Input 2 6 3 10" xfId="8475"/>
    <cellStyle name="Input 2 6 3 11" xfId="8623"/>
    <cellStyle name="Input 2 6 3 2" xfId="1978"/>
    <cellStyle name="Input 2 6 3 2 2" xfId="5006"/>
    <cellStyle name="Input 2 6 3 2 3" xfId="6760"/>
    <cellStyle name="Input 2 6 3 2 4" xfId="3033"/>
    <cellStyle name="Input 2 6 3 3" xfId="2256"/>
    <cellStyle name="Input 2 6 3 3 2" xfId="5356"/>
    <cellStyle name="Input 2 6 3 3 3" xfId="7110"/>
    <cellStyle name="Input 2 6 3 3 4" xfId="3383"/>
    <cellStyle name="Input 2 6 3 4" xfId="3552"/>
    <cellStyle name="Input 2 6 3 4 2" xfId="5525"/>
    <cellStyle name="Input 2 6 3 4 3" xfId="7279"/>
    <cellStyle name="Input 2 6 3 5" xfId="3720"/>
    <cellStyle name="Input 2 6 3 5 2" xfId="5693"/>
    <cellStyle name="Input 2 6 3 5 3" xfId="7447"/>
    <cellStyle name="Input 2 6 3 6" xfId="3873"/>
    <cellStyle name="Input 2 6 3 6 2" xfId="5846"/>
    <cellStyle name="Input 2 6 3 6 3" xfId="7600"/>
    <cellStyle name="Input 2 6 3 7" xfId="4014"/>
    <cellStyle name="Input 2 6 3 7 2" xfId="5987"/>
    <cellStyle name="Input 2 6 3 7 3" xfId="7741"/>
    <cellStyle name="Input 2 6 3 8" xfId="4377"/>
    <cellStyle name="Input 2 6 3 9" xfId="8179"/>
    <cellStyle name="Input 2 6 4" xfId="1343"/>
    <cellStyle name="Input 2 6 4 2" xfId="4816"/>
    <cellStyle name="Input 2 6 4 3" xfId="6570"/>
    <cellStyle name="Input 2 6 4 4" xfId="2843"/>
    <cellStyle name="Input 2 6 5" xfId="1081"/>
    <cellStyle name="Input 2 6 5 2" xfId="5213"/>
    <cellStyle name="Input 2 6 5 3" xfId="6967"/>
    <cellStyle name="Input 2 6 5 4" xfId="3240"/>
    <cellStyle name="Input 2 6 6" xfId="822"/>
    <cellStyle name="Input 2 6 6 2" xfId="5200"/>
    <cellStyle name="Input 2 6 6 3" xfId="6954"/>
    <cellStyle name="Input 2 6 6 4" xfId="3227"/>
    <cellStyle name="Input 2 6 7" xfId="1767"/>
    <cellStyle name="Input 2 6 7 2" xfId="5594"/>
    <cellStyle name="Input 2 6 7 3" xfId="7348"/>
    <cellStyle name="Input 2 6 7 4" xfId="3621"/>
    <cellStyle name="Input 2 6 8" xfId="2183"/>
    <cellStyle name="Input 2 6 8 2" xfId="5752"/>
    <cellStyle name="Input 2 6 8 3" xfId="7506"/>
    <cellStyle name="Input 2 6 8 4" xfId="3779"/>
    <cellStyle name="Input 2 6 9" xfId="3923"/>
    <cellStyle name="Input 2 6 9 2" xfId="5896"/>
    <cellStyle name="Input 2 6 9 3" xfId="7650"/>
    <cellStyle name="Input 2 7" xfId="385"/>
    <cellStyle name="Input 2 7 10" xfId="4219"/>
    <cellStyle name="Input 2 7 11" xfId="8012"/>
    <cellStyle name="Input 2 7 12" xfId="8395"/>
    <cellStyle name="Input 2 7 13" xfId="8526"/>
    <cellStyle name="Input 2 7 2" xfId="516"/>
    <cellStyle name="Input 2 7 2 10" xfId="8550"/>
    <cellStyle name="Input 2 7 2 11" xfId="8685"/>
    <cellStyle name="Input 2 7 2 2" xfId="1147"/>
    <cellStyle name="Input 2 7 2 2 2" xfId="5142"/>
    <cellStyle name="Input 2 7 2 2 3" xfId="6896"/>
    <cellStyle name="Input 2 7 2 2 4" xfId="3169"/>
    <cellStyle name="Input 2 7 2 3" xfId="1438"/>
    <cellStyle name="Input 2 7 2 3 2" xfId="5451"/>
    <cellStyle name="Input 2 7 2 3 3" xfId="7205"/>
    <cellStyle name="Input 2 7 2 3 4" xfId="3478"/>
    <cellStyle name="Input 2 7 2 4" xfId="1236"/>
    <cellStyle name="Input 2 7 2 4 2" xfId="5620"/>
    <cellStyle name="Input 2 7 2 4 3" xfId="7374"/>
    <cellStyle name="Input 2 7 2 4 4" xfId="3647"/>
    <cellStyle name="Input 2 7 2 5" xfId="1544"/>
    <cellStyle name="Input 2 7 2 5 2" xfId="5776"/>
    <cellStyle name="Input 2 7 2 5 3" xfId="7530"/>
    <cellStyle name="Input 2 7 2 5 4" xfId="3803"/>
    <cellStyle name="Input 2 7 2 6" xfId="2114"/>
    <cellStyle name="Input 2 7 2 6 2" xfId="5920"/>
    <cellStyle name="Input 2 7 2 6 3" xfId="7674"/>
    <cellStyle name="Input 2 7 2 6 4" xfId="3947"/>
    <cellStyle name="Input 2 7 2 7" xfId="2318"/>
    <cellStyle name="Input 2 7 2 7 2" xfId="6049"/>
    <cellStyle name="Input 2 7 2 7 3" xfId="7803"/>
    <cellStyle name="Input 2 7 2 7 4" xfId="4076"/>
    <cellStyle name="Input 2 7 2 8" xfId="4513"/>
    <cellStyle name="Input 2 7 2 9" xfId="8315"/>
    <cellStyle name="Input 2 7 3" xfId="1022"/>
    <cellStyle name="Input 2 7 3 10" xfId="8465"/>
    <cellStyle name="Input 2 7 3 11" xfId="8613"/>
    <cellStyle name="Input 2 7 3 2" xfId="1959"/>
    <cellStyle name="Input 2 7 3 2 2" xfId="4986"/>
    <cellStyle name="Input 2 7 3 2 3" xfId="6740"/>
    <cellStyle name="Input 2 7 3 2 4" xfId="3013"/>
    <cellStyle name="Input 2 7 3 3" xfId="2246"/>
    <cellStyle name="Input 2 7 3 3 2" xfId="5343"/>
    <cellStyle name="Input 2 7 3 3 3" xfId="7097"/>
    <cellStyle name="Input 2 7 3 3 4" xfId="3370"/>
    <cellStyle name="Input 2 7 3 4" xfId="3537"/>
    <cellStyle name="Input 2 7 3 4 2" xfId="5510"/>
    <cellStyle name="Input 2 7 3 4 3" xfId="7264"/>
    <cellStyle name="Input 2 7 3 5" xfId="3707"/>
    <cellStyle name="Input 2 7 3 5 2" xfId="5680"/>
    <cellStyle name="Input 2 7 3 5 3" xfId="7434"/>
    <cellStyle name="Input 2 7 3 6" xfId="3862"/>
    <cellStyle name="Input 2 7 3 6 2" xfId="5835"/>
    <cellStyle name="Input 2 7 3 6 3" xfId="7589"/>
    <cellStyle name="Input 2 7 3 7" xfId="4004"/>
    <cellStyle name="Input 2 7 3 7 2" xfId="5977"/>
    <cellStyle name="Input 2 7 3 7 3" xfId="7731"/>
    <cellStyle name="Input 2 7 3 8" xfId="4358"/>
    <cellStyle name="Input 2 7 3 9" xfId="8160"/>
    <cellStyle name="Input 2 7 4" xfId="1353"/>
    <cellStyle name="Input 2 7 4 2" xfId="4828"/>
    <cellStyle name="Input 2 7 4 3" xfId="6582"/>
    <cellStyle name="Input 2 7 4 4" xfId="2855"/>
    <cellStyle name="Input 2 7 5" xfId="951"/>
    <cellStyle name="Input 2 7 5 2" xfId="5223"/>
    <cellStyle name="Input 2 7 5 3" xfId="6977"/>
    <cellStyle name="Input 2 7 5 4" xfId="3250"/>
    <cellStyle name="Input 2 7 6" xfId="1531"/>
    <cellStyle name="Input 2 7 6 2" xfId="4772"/>
    <cellStyle name="Input 2 7 6 3" xfId="6526"/>
    <cellStyle name="Input 2 7 6 4" xfId="2799"/>
    <cellStyle name="Input 2 7 7" xfId="1779"/>
    <cellStyle name="Input 2 7 7 2" xfId="4679"/>
    <cellStyle name="Input 2 7 7 3" xfId="6433"/>
    <cellStyle name="Input 2 7 7 4" xfId="2706"/>
    <cellStyle name="Input 2 7 8" xfId="2193"/>
    <cellStyle name="Input 2 7 8 2" xfId="4563"/>
    <cellStyle name="Input 2 7 8 3" xfId="6317"/>
    <cellStyle name="Input 2 7 8 4" xfId="2590"/>
    <cellStyle name="Input 2 7 9" xfId="2724"/>
    <cellStyle name="Input 2 7 9 2" xfId="4697"/>
    <cellStyle name="Input 2 7 9 3" xfId="6451"/>
    <cellStyle name="Input 2 8" xfId="404"/>
    <cellStyle name="Input 2 8 10" xfId="4238"/>
    <cellStyle name="Input 2 8 11" xfId="8031"/>
    <cellStyle name="Input 2 8 12" xfId="8409"/>
    <cellStyle name="Input 2 8 13" xfId="7928"/>
    <cellStyle name="Input 2 8 2" xfId="535"/>
    <cellStyle name="Input 2 8 2 10" xfId="8564"/>
    <cellStyle name="Input 2 8 2 11" xfId="8699"/>
    <cellStyle name="Input 2 8 2 2" xfId="1166"/>
    <cellStyle name="Input 2 8 2 2 2" xfId="5156"/>
    <cellStyle name="Input 2 8 2 2 3" xfId="6910"/>
    <cellStyle name="Input 2 8 2 2 4" xfId="3183"/>
    <cellStyle name="Input 2 8 2 3" xfId="1451"/>
    <cellStyle name="Input 2 8 2 3 2" xfId="5465"/>
    <cellStyle name="Input 2 8 2 3 3" xfId="7219"/>
    <cellStyle name="Input 2 8 2 3 4" xfId="3492"/>
    <cellStyle name="Input 2 8 2 4" xfId="873"/>
    <cellStyle name="Input 2 8 2 4 2" xfId="5634"/>
    <cellStyle name="Input 2 8 2 4 3" xfId="7388"/>
    <cellStyle name="Input 2 8 2 4 4" xfId="3661"/>
    <cellStyle name="Input 2 8 2 5" xfId="1501"/>
    <cellStyle name="Input 2 8 2 5 2" xfId="5790"/>
    <cellStyle name="Input 2 8 2 5 3" xfId="7544"/>
    <cellStyle name="Input 2 8 2 5 4" xfId="3817"/>
    <cellStyle name="Input 2 8 2 6" xfId="2128"/>
    <cellStyle name="Input 2 8 2 6 2" xfId="5934"/>
    <cellStyle name="Input 2 8 2 6 3" xfId="7688"/>
    <cellStyle name="Input 2 8 2 6 4" xfId="3961"/>
    <cellStyle name="Input 2 8 2 7" xfId="2332"/>
    <cellStyle name="Input 2 8 2 7 2" xfId="6063"/>
    <cellStyle name="Input 2 8 2 7 3" xfId="7817"/>
    <cellStyle name="Input 2 8 2 7 4" xfId="4090"/>
    <cellStyle name="Input 2 8 2 8" xfId="4527"/>
    <cellStyle name="Input 2 8 2 9" xfId="8329"/>
    <cellStyle name="Input 2 8 3" xfId="1041"/>
    <cellStyle name="Input 2 8 3 10" xfId="8585"/>
    <cellStyle name="Input 2 8 3 11" xfId="8720"/>
    <cellStyle name="Input 2 8 3 2" xfId="2149"/>
    <cellStyle name="Input 2 8 3 2 2" xfId="5177"/>
    <cellStyle name="Input 2 8 3 2 3" xfId="6931"/>
    <cellStyle name="Input 2 8 3 2 4" xfId="3204"/>
    <cellStyle name="Input 2 8 3 3" xfId="2353"/>
    <cellStyle name="Input 2 8 3 3 2" xfId="5486"/>
    <cellStyle name="Input 2 8 3 3 3" xfId="7240"/>
    <cellStyle name="Input 2 8 3 3 4" xfId="3513"/>
    <cellStyle name="Input 2 8 3 4" xfId="3682"/>
    <cellStyle name="Input 2 8 3 4 2" xfId="5655"/>
    <cellStyle name="Input 2 8 3 4 3" xfId="7409"/>
    <cellStyle name="Input 2 8 3 5" xfId="3838"/>
    <cellStyle name="Input 2 8 3 5 2" xfId="5811"/>
    <cellStyle name="Input 2 8 3 5 3" xfId="7565"/>
    <cellStyle name="Input 2 8 3 6" xfId="3982"/>
    <cellStyle name="Input 2 8 3 6 2" xfId="5955"/>
    <cellStyle name="Input 2 8 3 6 3" xfId="7709"/>
    <cellStyle name="Input 2 8 3 7" xfId="4111"/>
    <cellStyle name="Input 2 8 3 7 2" xfId="6084"/>
    <cellStyle name="Input 2 8 3 7 3" xfId="7838"/>
    <cellStyle name="Input 2 8 3 8" xfId="4548"/>
    <cellStyle name="Input 2 8 3 9" xfId="8350"/>
    <cellStyle name="Input 2 8 4" xfId="1367"/>
    <cellStyle name="Input 2 8 4 2" xfId="4847"/>
    <cellStyle name="Input 2 8 4 3" xfId="6601"/>
    <cellStyle name="Input 2 8 4 4" xfId="2874"/>
    <cellStyle name="Input 2 8 5" xfId="1489"/>
    <cellStyle name="Input 2 8 5 2" xfId="5239"/>
    <cellStyle name="Input 2 8 5 3" xfId="6993"/>
    <cellStyle name="Input 2 8 5 4" xfId="3266"/>
    <cellStyle name="Input 2 8 6" xfId="1464"/>
    <cellStyle name="Input 2 8 6 2" xfId="5282"/>
    <cellStyle name="Input 2 8 6 3" xfId="7036"/>
    <cellStyle name="Input 2 8 6 4" xfId="3309"/>
    <cellStyle name="Input 2 8 7" xfId="1798"/>
    <cellStyle name="Input 2 8 7 2" xfId="4917"/>
    <cellStyle name="Input 2 8 7 3" xfId="6671"/>
    <cellStyle name="Input 2 8 7 4" xfId="2944"/>
    <cellStyle name="Input 2 8 8" xfId="2207"/>
    <cellStyle name="Input 2 8 8 2" xfId="4628"/>
    <cellStyle name="Input 2 8 8 3" xfId="6382"/>
    <cellStyle name="Input 2 8 8 4" xfId="2655"/>
    <cellStyle name="Input 2 8 9" xfId="3444"/>
    <cellStyle name="Input 2 8 9 2" xfId="5417"/>
    <cellStyle name="Input 2 8 9 3" xfId="7171"/>
    <cellStyle name="Input 2 9" xfId="406"/>
    <cellStyle name="Input 2 9 10" xfId="4240"/>
    <cellStyle name="Input 2 9 11" xfId="8033"/>
    <cellStyle name="Input 2 9 12" xfId="8411"/>
    <cellStyle name="Input 2 9 13" xfId="7949"/>
    <cellStyle name="Input 2 9 2" xfId="537"/>
    <cellStyle name="Input 2 9 2 10" xfId="8566"/>
    <cellStyle name="Input 2 9 2 11" xfId="8701"/>
    <cellStyle name="Input 2 9 2 2" xfId="1168"/>
    <cellStyle name="Input 2 9 2 2 2" xfId="5158"/>
    <cellStyle name="Input 2 9 2 2 3" xfId="6912"/>
    <cellStyle name="Input 2 9 2 2 4" xfId="3185"/>
    <cellStyle name="Input 2 9 2 3" xfId="1453"/>
    <cellStyle name="Input 2 9 2 3 2" xfId="5467"/>
    <cellStyle name="Input 2 9 2 3 3" xfId="7221"/>
    <cellStyle name="Input 2 9 2 3 4" xfId="3494"/>
    <cellStyle name="Input 2 9 2 4" xfId="844"/>
    <cellStyle name="Input 2 9 2 4 2" xfId="5636"/>
    <cellStyle name="Input 2 9 2 4 3" xfId="7390"/>
    <cellStyle name="Input 2 9 2 4 4" xfId="3663"/>
    <cellStyle name="Input 2 9 2 5" xfId="1319"/>
    <cellStyle name="Input 2 9 2 5 2" xfId="5792"/>
    <cellStyle name="Input 2 9 2 5 3" xfId="7546"/>
    <cellStyle name="Input 2 9 2 5 4" xfId="3819"/>
    <cellStyle name="Input 2 9 2 6" xfId="2130"/>
    <cellStyle name="Input 2 9 2 6 2" xfId="5936"/>
    <cellStyle name="Input 2 9 2 6 3" xfId="7690"/>
    <cellStyle name="Input 2 9 2 6 4" xfId="3963"/>
    <cellStyle name="Input 2 9 2 7" xfId="2334"/>
    <cellStyle name="Input 2 9 2 7 2" xfId="6065"/>
    <cellStyle name="Input 2 9 2 7 3" xfId="7819"/>
    <cellStyle name="Input 2 9 2 7 4" xfId="4092"/>
    <cellStyle name="Input 2 9 2 8" xfId="4529"/>
    <cellStyle name="Input 2 9 2 9" xfId="8331"/>
    <cellStyle name="Input 2 9 3" xfId="1043"/>
    <cellStyle name="Input 2 9 3 10" xfId="8587"/>
    <cellStyle name="Input 2 9 3 11" xfId="8722"/>
    <cellStyle name="Input 2 9 3 2" xfId="2151"/>
    <cellStyle name="Input 2 9 3 2 2" xfId="5179"/>
    <cellStyle name="Input 2 9 3 2 3" xfId="6933"/>
    <cellStyle name="Input 2 9 3 2 4" xfId="3206"/>
    <cellStyle name="Input 2 9 3 3" xfId="2355"/>
    <cellStyle name="Input 2 9 3 3 2" xfId="5488"/>
    <cellStyle name="Input 2 9 3 3 3" xfId="7242"/>
    <cellStyle name="Input 2 9 3 3 4" xfId="3515"/>
    <cellStyle name="Input 2 9 3 4" xfId="3684"/>
    <cellStyle name="Input 2 9 3 4 2" xfId="5657"/>
    <cellStyle name="Input 2 9 3 4 3" xfId="7411"/>
    <cellStyle name="Input 2 9 3 5" xfId="3840"/>
    <cellStyle name="Input 2 9 3 5 2" xfId="5813"/>
    <cellStyle name="Input 2 9 3 5 3" xfId="7567"/>
    <cellStyle name="Input 2 9 3 6" xfId="3984"/>
    <cellStyle name="Input 2 9 3 6 2" xfId="5957"/>
    <cellStyle name="Input 2 9 3 6 3" xfId="7711"/>
    <cellStyle name="Input 2 9 3 7" xfId="4113"/>
    <cellStyle name="Input 2 9 3 7 2" xfId="6086"/>
    <cellStyle name="Input 2 9 3 7 3" xfId="7840"/>
    <cellStyle name="Input 2 9 3 8" xfId="4550"/>
    <cellStyle name="Input 2 9 3 9" xfId="8352"/>
    <cellStyle name="Input 2 9 4" xfId="1369"/>
    <cellStyle name="Input 2 9 4 2" xfId="4849"/>
    <cellStyle name="Input 2 9 4 3" xfId="6603"/>
    <cellStyle name="Input 2 9 4 4" xfId="2876"/>
    <cellStyle name="Input 2 9 5" xfId="1379"/>
    <cellStyle name="Input 2 9 5 2" xfId="5241"/>
    <cellStyle name="Input 2 9 5 3" xfId="6995"/>
    <cellStyle name="Input 2 9 5 4" xfId="3268"/>
    <cellStyle name="Input 2 9 6" xfId="1384"/>
    <cellStyle name="Input 2 9 6 2" xfId="4742"/>
    <cellStyle name="Input 2 9 6 3" xfId="6496"/>
    <cellStyle name="Input 2 9 6 4" xfId="2769"/>
    <cellStyle name="Input 2 9 7" xfId="1800"/>
    <cellStyle name="Input 2 9 7 2" xfId="4707"/>
    <cellStyle name="Input 2 9 7 3" xfId="6461"/>
    <cellStyle name="Input 2 9 7 4" xfId="2734"/>
    <cellStyle name="Input 2 9 8" xfId="2209"/>
    <cellStyle name="Input 2 9 8 2" xfId="5387"/>
    <cellStyle name="Input 2 9 8 3" xfId="7141"/>
    <cellStyle name="Input 2 9 8 4" xfId="3414"/>
    <cellStyle name="Input 2 9 9" xfId="3602"/>
    <cellStyle name="Input 2 9 9 2" xfId="5575"/>
    <cellStyle name="Input 2 9 9 3" xfId="7329"/>
    <cellStyle name="Input 3" xfId="79"/>
    <cellStyle name="Input 4" xfId="1872"/>
    <cellStyle name="Linked Cell" xfId="698" builtinId="24" customBuiltin="1"/>
    <cellStyle name="Linked Cell 2" xfId="47"/>
    <cellStyle name="Linked Cell 2 2" xfId="221"/>
    <cellStyle name="Linked Cell 2 3" xfId="255"/>
    <cellStyle name="Linked Cell 3" xfId="82"/>
    <cellStyle name="Linked Cell 4" xfId="1875"/>
    <cellStyle name="Neutral" xfId="694" builtinId="28" customBuiltin="1"/>
    <cellStyle name="Neutral 2" xfId="48"/>
    <cellStyle name="Neutral 2 2" xfId="222"/>
    <cellStyle name="Neutral 2 3" xfId="251"/>
    <cellStyle name="Neutral 2 4" xfId="331"/>
    <cellStyle name="Neutral 3" xfId="78"/>
    <cellStyle name="Neutral 3 2" xfId="332"/>
    <cellStyle name="Neutral 4" xfId="1871"/>
    <cellStyle name="Normal" xfId="0" builtinId="0"/>
    <cellStyle name="Normal 10" xfId="5"/>
    <cellStyle name="Normal 10 2" xfId="299"/>
    <cellStyle name="Normal 11" xfId="112"/>
    <cellStyle name="Normal 11 10" xfId="2383"/>
    <cellStyle name="Normal 11 11" xfId="7869"/>
    <cellStyle name="Normal 11 12" xfId="8750"/>
    <cellStyle name="Normal 11 2" xfId="144"/>
    <cellStyle name="Normal 11 2 2" xfId="732"/>
    <cellStyle name="Normal 11 3" xfId="223"/>
    <cellStyle name="Normal 11 4" xfId="448"/>
    <cellStyle name="Normal 11 5" xfId="436"/>
    <cellStyle name="Normal 11 5 2" xfId="1072"/>
    <cellStyle name="Normal 11 5 2 2" xfId="2057"/>
    <cellStyle name="Normal 11 5 2 2 2" xfId="5085"/>
    <cellStyle name="Normal 11 5 2 2 3" xfId="6839"/>
    <cellStyle name="Normal 11 5 2 2 4" xfId="3112"/>
    <cellStyle name="Normal 11 5 2 3" xfId="4456"/>
    <cellStyle name="Normal 11 5 2 4" xfId="6277"/>
    <cellStyle name="Normal 11 5 2 5" xfId="2550"/>
    <cellStyle name="Normal 11 5 2 6" xfId="8258"/>
    <cellStyle name="Normal 11 5 2 7" xfId="8918"/>
    <cellStyle name="Normal 11 5 3" xfId="1829"/>
    <cellStyle name="Normal 11 5 3 2" xfId="4877"/>
    <cellStyle name="Normal 11 5 3 3" xfId="6631"/>
    <cellStyle name="Normal 11 5 3 4" xfId="2904"/>
    <cellStyle name="Normal 11 5 4" xfId="4268"/>
    <cellStyle name="Normal 11 5 5" xfId="6168"/>
    <cellStyle name="Normal 11 5 6" xfId="2440"/>
    <cellStyle name="Normal 11 5 7" xfId="8061"/>
    <cellStyle name="Normal 11 5 8" xfId="8809"/>
    <cellStyle name="Normal 11 6" xfId="563"/>
    <cellStyle name="Normal 11 6 2" xfId="1194"/>
    <cellStyle name="Normal 11 6 2 2" xfId="4953"/>
    <cellStyle name="Normal 11 6 2 3" xfId="6707"/>
    <cellStyle name="Normal 11 6 2 4" xfId="2980"/>
    <cellStyle name="Normal 11 6 3" xfId="1926"/>
    <cellStyle name="Normal 11 6 3 2" xfId="4325"/>
    <cellStyle name="Normal 11 6 4" xfId="6222"/>
    <cellStyle name="Normal 11 6 5" xfId="2495"/>
    <cellStyle name="Normal 11 6 6" xfId="8127"/>
    <cellStyle name="Normal 11 6 7" xfId="8863"/>
    <cellStyle name="Normal 11 7" xfId="1680"/>
    <cellStyle name="Normal 11 7 2" xfId="4585"/>
    <cellStyle name="Normal 11 7 3" xfId="6339"/>
    <cellStyle name="Normal 11 7 4" xfId="2612"/>
    <cellStyle name="Normal 11 8" xfId="4140"/>
    <cellStyle name="Normal 11 9" xfId="6113"/>
    <cellStyle name="Normal 12" xfId="113"/>
    <cellStyle name="Normal 12 10" xfId="2389"/>
    <cellStyle name="Normal 12 11" xfId="7903"/>
    <cellStyle name="Normal 12 12" xfId="8756"/>
    <cellStyle name="Normal 12 2" xfId="180"/>
    <cellStyle name="Normal 12 2 2" xfId="333"/>
    <cellStyle name="Normal 12 3" xfId="300"/>
    <cellStyle name="Normal 12 4" xfId="390"/>
    <cellStyle name="Normal 12 4 2" xfId="521"/>
    <cellStyle name="Normal 12 4 2 2" xfId="1152"/>
    <cellStyle name="Normal 12 4 2 2 2" xfId="2087"/>
    <cellStyle name="Normal 12 4 2 2 2 2" xfId="5115"/>
    <cellStyle name="Normal 12 4 2 2 2 3" xfId="6869"/>
    <cellStyle name="Normal 12 4 2 2 2 4" xfId="3142"/>
    <cellStyle name="Normal 12 4 2 2 3" xfId="4486"/>
    <cellStyle name="Normal 12 4 2 2 4" xfId="6307"/>
    <cellStyle name="Normal 12 4 2 2 5" xfId="2580"/>
    <cellStyle name="Normal 12 4 2 2 6" xfId="8288"/>
    <cellStyle name="Normal 12 4 2 2 7" xfId="8948"/>
    <cellStyle name="Normal 12 4 2 3" xfId="1859"/>
    <cellStyle name="Normal 12 4 2 3 2" xfId="4907"/>
    <cellStyle name="Normal 12 4 2 3 3" xfId="6661"/>
    <cellStyle name="Normal 12 4 2 3 4" xfId="2934"/>
    <cellStyle name="Normal 12 4 2 4" xfId="4298"/>
    <cellStyle name="Normal 12 4 2 5" xfId="6198"/>
    <cellStyle name="Normal 12 4 2 6" xfId="2470"/>
    <cellStyle name="Normal 12 4 2 7" xfId="8091"/>
    <cellStyle name="Normal 12 4 2 8" xfId="8839"/>
    <cellStyle name="Normal 12 4 3" xfId="593"/>
    <cellStyle name="Normal 12 4 3 2" xfId="1224"/>
    <cellStyle name="Normal 12 4 3 2 2" xfId="5055"/>
    <cellStyle name="Normal 12 4 3 2 3" xfId="6809"/>
    <cellStyle name="Normal 12 4 3 2 4" xfId="3082"/>
    <cellStyle name="Normal 12 4 3 3" xfId="2027"/>
    <cellStyle name="Normal 12 4 3 3 2" xfId="4426"/>
    <cellStyle name="Normal 12 4 3 4" xfId="6252"/>
    <cellStyle name="Normal 12 4 3 5" xfId="2525"/>
    <cellStyle name="Normal 12 4 3 6" xfId="8228"/>
    <cellStyle name="Normal 12 4 3 7" xfId="8893"/>
    <cellStyle name="Normal 12 4 4" xfId="1027"/>
    <cellStyle name="Normal 12 4 4 2" xfId="4833"/>
    <cellStyle name="Normal 12 4 4 3" xfId="6587"/>
    <cellStyle name="Normal 12 4 4 4" xfId="2860"/>
    <cellStyle name="Normal 12 4 5" xfId="1784"/>
    <cellStyle name="Normal 12 4 5 2" xfId="4224"/>
    <cellStyle name="Normal 12 4 6" xfId="6143"/>
    <cellStyle name="Normal 12 4 7" xfId="2415"/>
    <cellStyle name="Normal 12 4 8" xfId="8017"/>
    <cellStyle name="Normal 12 4 9" xfId="8784"/>
    <cellStyle name="Normal 12 5" xfId="450"/>
    <cellStyle name="Normal 12 5 2" xfId="1083"/>
    <cellStyle name="Normal 12 5 2 2" xfId="2063"/>
    <cellStyle name="Normal 12 5 2 2 2" xfId="5091"/>
    <cellStyle name="Normal 12 5 2 2 3" xfId="6845"/>
    <cellStyle name="Normal 12 5 2 2 4" xfId="3118"/>
    <cellStyle name="Normal 12 5 2 3" xfId="4462"/>
    <cellStyle name="Normal 12 5 2 4" xfId="6283"/>
    <cellStyle name="Normal 12 5 2 5" xfId="2556"/>
    <cellStyle name="Normal 12 5 2 6" xfId="8264"/>
    <cellStyle name="Normal 12 5 2 7" xfId="8924"/>
    <cellStyle name="Normal 12 5 3" xfId="1835"/>
    <cellStyle name="Normal 12 5 3 2" xfId="4883"/>
    <cellStyle name="Normal 12 5 3 3" xfId="6637"/>
    <cellStyle name="Normal 12 5 3 4" xfId="2910"/>
    <cellStyle name="Normal 12 5 4" xfId="4274"/>
    <cellStyle name="Normal 12 5 5" xfId="6174"/>
    <cellStyle name="Normal 12 5 6" xfId="2446"/>
    <cellStyle name="Normal 12 5 7" xfId="8067"/>
    <cellStyle name="Normal 12 5 8" xfId="8815"/>
    <cellStyle name="Normal 12 6" xfId="569"/>
    <cellStyle name="Normal 12 6 2" xfId="1200"/>
    <cellStyle name="Normal 12 6 2 2" xfId="4981"/>
    <cellStyle name="Normal 12 6 2 3" xfId="6735"/>
    <cellStyle name="Normal 12 6 2 4" xfId="3008"/>
    <cellStyle name="Normal 12 6 3" xfId="1954"/>
    <cellStyle name="Normal 12 6 3 2" xfId="4353"/>
    <cellStyle name="Normal 12 6 4" xfId="6228"/>
    <cellStyle name="Normal 12 6 5" xfId="2501"/>
    <cellStyle name="Normal 12 6 6" xfId="8155"/>
    <cellStyle name="Normal 12 6 7" xfId="8869"/>
    <cellStyle name="Normal 12 7" xfId="625"/>
    <cellStyle name="Normal 12 7 2" xfId="1255"/>
    <cellStyle name="Normal 12 7 2 2" xfId="4648"/>
    <cellStyle name="Normal 12 7 3" xfId="6402"/>
    <cellStyle name="Normal 12 7 4" xfId="2675"/>
    <cellStyle name="Normal 12 8" xfId="837"/>
    <cellStyle name="Normal 12 8 2" xfId="4151"/>
    <cellStyle name="Normal 12 9" xfId="1698"/>
    <cellStyle name="Normal 12 9 2" xfId="6119"/>
    <cellStyle name="Normal 13" xfId="145"/>
    <cellStyle name="Normal 13 10" xfId="1701"/>
    <cellStyle name="Normal 13 11" xfId="2392"/>
    <cellStyle name="Normal 13 12" xfId="7908"/>
    <cellStyle name="Normal 13 13" xfId="8759"/>
    <cellStyle name="Normal 13 14" xfId="8770"/>
    <cellStyle name="Normal 13 2" xfId="182"/>
    <cellStyle name="Normal 13 2 10" xfId="8764"/>
    <cellStyle name="Normal 13 2 2" xfId="335"/>
    <cellStyle name="Normal 13 2 3" xfId="462"/>
    <cellStyle name="Normal 13 2 3 2" xfId="1095"/>
    <cellStyle name="Normal 13 2 3 2 2" xfId="2070"/>
    <cellStyle name="Normal 13 2 3 2 2 2" xfId="5098"/>
    <cellStyle name="Normal 13 2 3 2 2 3" xfId="6852"/>
    <cellStyle name="Normal 13 2 3 2 2 4" xfId="3125"/>
    <cellStyle name="Normal 13 2 3 2 3" xfId="4469"/>
    <cellStyle name="Normal 13 2 3 2 4" xfId="6290"/>
    <cellStyle name="Normal 13 2 3 2 5" xfId="2563"/>
    <cellStyle name="Normal 13 2 3 2 6" xfId="8271"/>
    <cellStyle name="Normal 13 2 3 2 7" xfId="8931"/>
    <cellStyle name="Normal 13 2 3 3" xfId="1842"/>
    <cellStyle name="Normal 13 2 3 3 2" xfId="4890"/>
    <cellStyle name="Normal 13 2 3 3 3" xfId="6644"/>
    <cellStyle name="Normal 13 2 3 3 4" xfId="2917"/>
    <cellStyle name="Normal 13 2 3 4" xfId="4281"/>
    <cellStyle name="Normal 13 2 3 5" xfId="6181"/>
    <cellStyle name="Normal 13 2 3 6" xfId="2453"/>
    <cellStyle name="Normal 13 2 3 7" xfId="8074"/>
    <cellStyle name="Normal 13 2 3 8" xfId="8822"/>
    <cellStyle name="Normal 13 2 4" xfId="576"/>
    <cellStyle name="Normal 13 2 4 2" xfId="1207"/>
    <cellStyle name="Normal 13 2 4 2 2" xfId="5002"/>
    <cellStyle name="Normal 13 2 4 2 3" xfId="6756"/>
    <cellStyle name="Normal 13 2 4 2 4" xfId="3029"/>
    <cellStyle name="Normal 13 2 4 3" xfId="1974"/>
    <cellStyle name="Normal 13 2 4 3 2" xfId="4373"/>
    <cellStyle name="Normal 13 2 4 4" xfId="6235"/>
    <cellStyle name="Normal 13 2 4 5" xfId="2508"/>
    <cellStyle name="Normal 13 2 4 6" xfId="8175"/>
    <cellStyle name="Normal 13 2 4 7" xfId="8876"/>
    <cellStyle name="Normal 13 2 5" xfId="881"/>
    <cellStyle name="Normal 13 2 5 2" xfId="4685"/>
    <cellStyle name="Normal 13 2 5 3" xfId="6439"/>
    <cellStyle name="Normal 13 2 5 4" xfId="2712"/>
    <cellStyle name="Normal 13 2 6" xfId="1712"/>
    <cellStyle name="Normal 13 2 6 2" xfId="4163"/>
    <cellStyle name="Normal 13 2 7" xfId="6126"/>
    <cellStyle name="Normal 13 2 8" xfId="2398"/>
    <cellStyle name="Normal 13 2 9" xfId="7920"/>
    <cellStyle name="Normal 13 3" xfId="334"/>
    <cellStyle name="Normal 13 3 2" xfId="484"/>
    <cellStyle name="Normal 13 3 2 2" xfId="1115"/>
    <cellStyle name="Normal 13 3 2 2 2" xfId="2078"/>
    <cellStyle name="Normal 13 3 2 2 2 2" xfId="5106"/>
    <cellStyle name="Normal 13 3 2 2 2 3" xfId="6860"/>
    <cellStyle name="Normal 13 3 2 2 2 4" xfId="3133"/>
    <cellStyle name="Normal 13 3 2 2 3" xfId="4477"/>
    <cellStyle name="Normal 13 3 2 2 4" xfId="6298"/>
    <cellStyle name="Normal 13 3 2 2 5" xfId="2571"/>
    <cellStyle name="Normal 13 3 2 2 6" xfId="8279"/>
    <cellStyle name="Normal 13 3 2 2 7" xfId="8939"/>
    <cellStyle name="Normal 13 3 2 3" xfId="1850"/>
    <cellStyle name="Normal 13 3 2 3 2" xfId="4898"/>
    <cellStyle name="Normal 13 3 2 3 3" xfId="6652"/>
    <cellStyle name="Normal 13 3 2 3 4" xfId="2925"/>
    <cellStyle name="Normal 13 3 2 4" xfId="4289"/>
    <cellStyle name="Normal 13 3 2 5" xfId="6189"/>
    <cellStyle name="Normal 13 3 2 6" xfId="2461"/>
    <cellStyle name="Normal 13 3 2 7" xfId="8082"/>
    <cellStyle name="Normal 13 3 2 8" xfId="8830"/>
    <cellStyle name="Normal 13 3 3" xfId="584"/>
    <cellStyle name="Normal 13 3 3 2" xfId="1215"/>
    <cellStyle name="Normal 13 3 3 2 2" xfId="5035"/>
    <cellStyle name="Normal 13 3 3 2 3" xfId="6789"/>
    <cellStyle name="Normal 13 3 3 2 4" xfId="3062"/>
    <cellStyle name="Normal 13 3 3 3" xfId="2007"/>
    <cellStyle name="Normal 13 3 3 3 2" xfId="4406"/>
    <cellStyle name="Normal 13 3 3 4" xfId="6243"/>
    <cellStyle name="Normal 13 3 3 5" xfId="2516"/>
    <cellStyle name="Normal 13 3 3 6" xfId="8208"/>
    <cellStyle name="Normal 13 3 3 7" xfId="8884"/>
    <cellStyle name="Normal 13 3 4" xfId="978"/>
    <cellStyle name="Normal 13 3 4 2" xfId="4784"/>
    <cellStyle name="Normal 13 3 4 3" xfId="6538"/>
    <cellStyle name="Normal 13 3 4 4" xfId="2811"/>
    <cellStyle name="Normal 13 3 5" xfId="1742"/>
    <cellStyle name="Normal 13 3 5 2" xfId="4183"/>
    <cellStyle name="Normal 13 3 6" xfId="6134"/>
    <cellStyle name="Normal 13 3 7" xfId="2406"/>
    <cellStyle name="Normal 13 3 8" xfId="7972"/>
    <cellStyle name="Normal 13 3 9" xfId="8775"/>
    <cellStyle name="Normal 13 4" xfId="394"/>
    <cellStyle name="Normal 13 4 2" xfId="525"/>
    <cellStyle name="Normal 13 4 2 2" xfId="1156"/>
    <cellStyle name="Normal 13 4 2 2 2" xfId="2090"/>
    <cellStyle name="Normal 13 4 2 2 2 2" xfId="5118"/>
    <cellStyle name="Normal 13 4 2 2 2 3" xfId="6872"/>
    <cellStyle name="Normal 13 4 2 2 2 4" xfId="3145"/>
    <cellStyle name="Normal 13 4 2 2 3" xfId="4489"/>
    <cellStyle name="Normal 13 4 2 2 4" xfId="6310"/>
    <cellStyle name="Normal 13 4 2 2 5" xfId="2583"/>
    <cellStyle name="Normal 13 4 2 2 6" xfId="8291"/>
    <cellStyle name="Normal 13 4 2 2 7" xfId="8951"/>
    <cellStyle name="Normal 13 4 2 3" xfId="1862"/>
    <cellStyle name="Normal 13 4 2 3 2" xfId="4910"/>
    <cellStyle name="Normal 13 4 2 3 3" xfId="6664"/>
    <cellStyle name="Normal 13 4 2 3 4" xfId="2937"/>
    <cellStyle name="Normal 13 4 2 4" xfId="4301"/>
    <cellStyle name="Normal 13 4 2 5" xfId="6201"/>
    <cellStyle name="Normal 13 4 2 6" xfId="2473"/>
    <cellStyle name="Normal 13 4 2 7" xfId="8094"/>
    <cellStyle name="Normal 13 4 2 8" xfId="8842"/>
    <cellStyle name="Normal 13 4 3" xfId="596"/>
    <cellStyle name="Normal 13 4 3 2" xfId="1227"/>
    <cellStyle name="Normal 13 4 3 2 2" xfId="5059"/>
    <cellStyle name="Normal 13 4 3 2 3" xfId="6813"/>
    <cellStyle name="Normal 13 4 3 2 4" xfId="3086"/>
    <cellStyle name="Normal 13 4 3 3" xfId="2031"/>
    <cellStyle name="Normal 13 4 3 3 2" xfId="4430"/>
    <cellStyle name="Normal 13 4 3 4" xfId="6255"/>
    <cellStyle name="Normal 13 4 3 5" xfId="2528"/>
    <cellStyle name="Normal 13 4 3 6" xfId="8232"/>
    <cellStyle name="Normal 13 4 3 7" xfId="8896"/>
    <cellStyle name="Normal 13 4 4" xfId="1031"/>
    <cellStyle name="Normal 13 4 4 2" xfId="4837"/>
    <cellStyle name="Normal 13 4 4 3" xfId="6591"/>
    <cellStyle name="Normal 13 4 4 4" xfId="2864"/>
    <cellStyle name="Normal 13 4 5" xfId="1788"/>
    <cellStyle name="Normal 13 4 5 2" xfId="4228"/>
    <cellStyle name="Normal 13 4 6" xfId="6146"/>
    <cellStyle name="Normal 13 4 7" xfId="2418"/>
    <cellStyle name="Normal 13 4 8" xfId="8021"/>
    <cellStyle name="Normal 13 4 9" xfId="8787"/>
    <cellStyle name="Normal 13 5" xfId="453"/>
    <cellStyle name="Normal 13 5 2" xfId="1086"/>
    <cellStyle name="Normal 13 5 2 2" xfId="2066"/>
    <cellStyle name="Normal 13 5 2 2 2" xfId="5094"/>
    <cellStyle name="Normal 13 5 2 2 3" xfId="6848"/>
    <cellStyle name="Normal 13 5 2 2 4" xfId="3121"/>
    <cellStyle name="Normal 13 5 2 3" xfId="4465"/>
    <cellStyle name="Normal 13 5 2 4" xfId="6286"/>
    <cellStyle name="Normal 13 5 2 5" xfId="2559"/>
    <cellStyle name="Normal 13 5 2 6" xfId="8267"/>
    <cellStyle name="Normal 13 5 2 7" xfId="8927"/>
    <cellStyle name="Normal 13 5 3" xfId="1838"/>
    <cellStyle name="Normal 13 5 3 2" xfId="4886"/>
    <cellStyle name="Normal 13 5 3 3" xfId="6640"/>
    <cellStyle name="Normal 13 5 3 4" xfId="2913"/>
    <cellStyle name="Normal 13 5 4" xfId="4277"/>
    <cellStyle name="Normal 13 5 5" xfId="6177"/>
    <cellStyle name="Normal 13 5 6" xfId="2449"/>
    <cellStyle name="Normal 13 5 7" xfId="8070"/>
    <cellStyle name="Normal 13 5 8" xfId="8818"/>
    <cellStyle name="Normal 13 6" xfId="572"/>
    <cellStyle name="Normal 13 6 2" xfId="1203"/>
    <cellStyle name="Normal 13 6 2 2" xfId="4992"/>
    <cellStyle name="Normal 13 6 2 3" xfId="6746"/>
    <cellStyle name="Normal 13 6 2 4" xfId="3019"/>
    <cellStyle name="Normal 13 6 3" xfId="1965"/>
    <cellStyle name="Normal 13 6 3 2" xfId="4364"/>
    <cellStyle name="Normal 13 6 4" xfId="6231"/>
    <cellStyle name="Normal 13 6 5" xfId="2504"/>
    <cellStyle name="Normal 13 6 6" xfId="8166"/>
    <cellStyle name="Normal 13 6 7" xfId="8872"/>
    <cellStyle name="Normal 13 7" xfId="610"/>
    <cellStyle name="Normal 13 7 2" xfId="1241"/>
    <cellStyle name="Normal 13 7 2 2" xfId="4664"/>
    <cellStyle name="Normal 13 7 3" xfId="6418"/>
    <cellStyle name="Normal 13 7 4" xfId="2691"/>
    <cellStyle name="Normal 13 8" xfId="628"/>
    <cellStyle name="Normal 13 8 2" xfId="1258"/>
    <cellStyle name="Normal 13 8 3" xfId="4154"/>
    <cellStyle name="Normal 13 9" xfId="856"/>
    <cellStyle name="Normal 13 9 2" xfId="6122"/>
    <cellStyle name="Normal 14" xfId="146"/>
    <cellStyle name="Normal 14 10" xfId="7909"/>
    <cellStyle name="Normal 14 11" xfId="8760"/>
    <cellStyle name="Normal 14 2" xfId="224"/>
    <cellStyle name="Normal 14 2 2" xfId="468"/>
    <cellStyle name="Normal 14 2 2 2" xfId="1101"/>
    <cellStyle name="Normal 14 2 2 2 2" xfId="2074"/>
    <cellStyle name="Normal 14 2 2 2 2 2" xfId="5102"/>
    <cellStyle name="Normal 14 2 2 2 2 3" xfId="6856"/>
    <cellStyle name="Normal 14 2 2 2 2 4" xfId="3129"/>
    <cellStyle name="Normal 14 2 2 2 3" xfId="4473"/>
    <cellStyle name="Normal 14 2 2 2 4" xfId="6294"/>
    <cellStyle name="Normal 14 2 2 2 5" xfId="2567"/>
    <cellStyle name="Normal 14 2 2 2 6" xfId="8275"/>
    <cellStyle name="Normal 14 2 2 2 7" xfId="8935"/>
    <cellStyle name="Normal 14 2 2 3" xfId="1846"/>
    <cellStyle name="Normal 14 2 2 3 2" xfId="4894"/>
    <cellStyle name="Normal 14 2 2 3 3" xfId="6648"/>
    <cellStyle name="Normal 14 2 2 3 4" xfId="2921"/>
    <cellStyle name="Normal 14 2 2 4" xfId="4285"/>
    <cellStyle name="Normal 14 2 2 5" xfId="6185"/>
    <cellStyle name="Normal 14 2 2 6" xfId="2457"/>
    <cellStyle name="Normal 14 2 2 7" xfId="8078"/>
    <cellStyle name="Normal 14 2 2 8" xfId="8826"/>
    <cellStyle name="Normal 14 2 3" xfId="580"/>
    <cellStyle name="Normal 14 2 3 2" xfId="1211"/>
    <cellStyle name="Normal 14 2 3 2 2" xfId="5011"/>
    <cellStyle name="Normal 14 2 3 2 3" xfId="6765"/>
    <cellStyle name="Normal 14 2 3 2 4" xfId="3038"/>
    <cellStyle name="Normal 14 2 3 3" xfId="1983"/>
    <cellStyle name="Normal 14 2 3 3 2" xfId="4382"/>
    <cellStyle name="Normal 14 2 3 4" xfId="6239"/>
    <cellStyle name="Normal 14 2 3 5" xfId="2512"/>
    <cellStyle name="Normal 14 2 3 6" xfId="8184"/>
    <cellStyle name="Normal 14 2 3 7" xfId="8880"/>
    <cellStyle name="Normal 14 2 4" xfId="908"/>
    <cellStyle name="Normal 14 2 4 2" xfId="4712"/>
    <cellStyle name="Normal 14 2 4 3" xfId="6466"/>
    <cellStyle name="Normal 14 2 4 4" xfId="2739"/>
    <cellStyle name="Normal 14 2 5" xfId="1722"/>
    <cellStyle name="Normal 14 2 5 2" xfId="4169"/>
    <cellStyle name="Normal 14 2 6" xfId="6130"/>
    <cellStyle name="Normal 14 2 7" xfId="2402"/>
    <cellStyle name="Normal 14 2 8" xfId="7936"/>
    <cellStyle name="Normal 14 2 9" xfId="8768"/>
    <cellStyle name="Normal 14 3" xfId="395"/>
    <cellStyle name="Normal 14 3 2" xfId="526"/>
    <cellStyle name="Normal 14 3 2 2" xfId="1157"/>
    <cellStyle name="Normal 14 3 2 2 2" xfId="2091"/>
    <cellStyle name="Normal 14 3 2 2 2 2" xfId="5119"/>
    <cellStyle name="Normal 14 3 2 2 2 3" xfId="6873"/>
    <cellStyle name="Normal 14 3 2 2 2 4" xfId="3146"/>
    <cellStyle name="Normal 14 3 2 2 3" xfId="4490"/>
    <cellStyle name="Normal 14 3 2 2 4" xfId="6311"/>
    <cellStyle name="Normal 14 3 2 2 5" xfId="2584"/>
    <cellStyle name="Normal 14 3 2 2 6" xfId="8292"/>
    <cellStyle name="Normal 14 3 2 2 7" xfId="8952"/>
    <cellStyle name="Normal 14 3 2 3" xfId="1863"/>
    <cellStyle name="Normal 14 3 2 3 2" xfId="4911"/>
    <cellStyle name="Normal 14 3 2 3 3" xfId="6665"/>
    <cellStyle name="Normal 14 3 2 3 4" xfId="2938"/>
    <cellStyle name="Normal 14 3 2 4" xfId="4302"/>
    <cellStyle name="Normal 14 3 2 5" xfId="6202"/>
    <cellStyle name="Normal 14 3 2 6" xfId="2474"/>
    <cellStyle name="Normal 14 3 2 7" xfId="8095"/>
    <cellStyle name="Normal 14 3 2 8" xfId="8843"/>
    <cellStyle name="Normal 14 3 3" xfId="597"/>
    <cellStyle name="Normal 14 3 3 2" xfId="1228"/>
    <cellStyle name="Normal 14 3 3 2 2" xfId="5060"/>
    <cellStyle name="Normal 14 3 3 2 3" xfId="6814"/>
    <cellStyle name="Normal 14 3 3 2 4" xfId="3087"/>
    <cellStyle name="Normal 14 3 3 3" xfId="2032"/>
    <cellStyle name="Normal 14 3 3 3 2" xfId="4431"/>
    <cellStyle name="Normal 14 3 3 4" xfId="6256"/>
    <cellStyle name="Normal 14 3 3 5" xfId="2529"/>
    <cellStyle name="Normal 14 3 3 6" xfId="8233"/>
    <cellStyle name="Normal 14 3 3 7" xfId="8897"/>
    <cellStyle name="Normal 14 3 4" xfId="1032"/>
    <cellStyle name="Normal 14 3 4 2" xfId="4838"/>
    <cellStyle name="Normal 14 3 4 3" xfId="6592"/>
    <cellStyle name="Normal 14 3 4 4" xfId="2865"/>
    <cellStyle name="Normal 14 3 5" xfId="1789"/>
    <cellStyle name="Normal 14 3 5 2" xfId="4229"/>
    <cellStyle name="Normal 14 3 6" xfId="6147"/>
    <cellStyle name="Normal 14 3 7" xfId="2419"/>
    <cellStyle name="Normal 14 3 8" xfId="8022"/>
    <cellStyle name="Normal 14 3 9" xfId="8788"/>
    <cellStyle name="Normal 14 4" xfId="454"/>
    <cellStyle name="Normal 14 4 2" xfId="1087"/>
    <cellStyle name="Normal 14 4 2 2" xfId="2067"/>
    <cellStyle name="Normal 14 4 2 2 2" xfId="5095"/>
    <cellStyle name="Normal 14 4 2 2 3" xfId="6849"/>
    <cellStyle name="Normal 14 4 2 2 4" xfId="3122"/>
    <cellStyle name="Normal 14 4 2 3" xfId="4466"/>
    <cellStyle name="Normal 14 4 2 4" xfId="6287"/>
    <cellStyle name="Normal 14 4 2 5" xfId="2560"/>
    <cellStyle name="Normal 14 4 2 6" xfId="8268"/>
    <cellStyle name="Normal 14 4 2 7" xfId="8928"/>
    <cellStyle name="Normal 14 4 3" xfId="1839"/>
    <cellStyle name="Normal 14 4 3 2" xfId="4887"/>
    <cellStyle name="Normal 14 4 3 3" xfId="6641"/>
    <cellStyle name="Normal 14 4 3 4" xfId="2914"/>
    <cellStyle name="Normal 14 4 4" xfId="4278"/>
    <cellStyle name="Normal 14 4 5" xfId="6178"/>
    <cellStyle name="Normal 14 4 6" xfId="2450"/>
    <cellStyle name="Normal 14 4 7" xfId="8071"/>
    <cellStyle name="Normal 14 4 8" xfId="8819"/>
    <cellStyle name="Normal 14 5" xfId="573"/>
    <cellStyle name="Normal 14 5 2" xfId="1204"/>
    <cellStyle name="Normal 14 5 2 2" xfId="4993"/>
    <cellStyle name="Normal 14 5 2 3" xfId="6747"/>
    <cellStyle name="Normal 14 5 2 4" xfId="3020"/>
    <cellStyle name="Normal 14 5 3" xfId="1966"/>
    <cellStyle name="Normal 14 5 3 2" xfId="4365"/>
    <cellStyle name="Normal 14 5 4" xfId="6232"/>
    <cellStyle name="Normal 14 5 5" xfId="2505"/>
    <cellStyle name="Normal 14 5 6" xfId="8167"/>
    <cellStyle name="Normal 14 5 7" xfId="8873"/>
    <cellStyle name="Normal 14 6" xfId="629"/>
    <cellStyle name="Normal 14 6 2" xfId="1259"/>
    <cellStyle name="Normal 14 6 2 2" xfId="4665"/>
    <cellStyle name="Normal 14 6 3" xfId="6419"/>
    <cellStyle name="Normal 14 6 4" xfId="2692"/>
    <cellStyle name="Normal 14 7" xfId="857"/>
    <cellStyle name="Normal 14 7 2" xfId="4155"/>
    <cellStyle name="Normal 14 8" xfId="1702"/>
    <cellStyle name="Normal 14 8 2" xfId="6123"/>
    <cellStyle name="Normal 14 9" xfId="2393"/>
    <cellStyle name="Normal 15" xfId="178"/>
    <cellStyle name="Normal 15 2" xfId="460"/>
    <cellStyle name="Normal 15 2 2" xfId="1093"/>
    <cellStyle name="Normal 15 2 2 2" xfId="2068"/>
    <cellStyle name="Normal 15 2 2 2 2" xfId="5096"/>
    <cellStyle name="Normal 15 2 2 2 3" xfId="6850"/>
    <cellStyle name="Normal 15 2 2 2 4" xfId="3123"/>
    <cellStyle name="Normal 15 2 2 3" xfId="4467"/>
    <cellStyle name="Normal 15 2 2 4" xfId="6288"/>
    <cellStyle name="Normal 15 2 2 5" xfId="2561"/>
    <cellStyle name="Normal 15 2 2 6" xfId="8269"/>
    <cellStyle name="Normal 15 2 2 7" xfId="8929"/>
    <cellStyle name="Normal 15 2 3" xfId="1840"/>
    <cellStyle name="Normal 15 2 3 2" xfId="4888"/>
    <cellStyle name="Normal 15 2 3 3" xfId="6642"/>
    <cellStyle name="Normal 15 2 3 4" xfId="2915"/>
    <cellStyle name="Normal 15 2 4" xfId="4279"/>
    <cellStyle name="Normal 15 2 5" xfId="6179"/>
    <cellStyle name="Normal 15 2 6" xfId="2451"/>
    <cellStyle name="Normal 15 2 7" xfId="8072"/>
    <cellStyle name="Normal 15 2 8" xfId="8820"/>
    <cellStyle name="Normal 15 3" xfId="574"/>
    <cellStyle name="Normal 15 3 2" xfId="1205"/>
    <cellStyle name="Normal 15 3 2 2" xfId="5000"/>
    <cellStyle name="Normal 15 3 2 3" xfId="6754"/>
    <cellStyle name="Normal 15 3 2 4" xfId="3027"/>
    <cellStyle name="Normal 15 3 3" xfId="1972"/>
    <cellStyle name="Normal 15 3 3 2" xfId="4371"/>
    <cellStyle name="Normal 15 3 4" xfId="6233"/>
    <cellStyle name="Normal 15 3 5" xfId="2506"/>
    <cellStyle name="Normal 15 3 6" xfId="8173"/>
    <cellStyle name="Normal 15 3 7" xfId="8874"/>
    <cellStyle name="Normal 15 4" xfId="878"/>
    <cellStyle name="Normal 15 4 2" xfId="4683"/>
    <cellStyle name="Normal 15 4 3" xfId="6437"/>
    <cellStyle name="Normal 15 4 4" xfId="2710"/>
    <cellStyle name="Normal 15 5" xfId="1710"/>
    <cellStyle name="Normal 15 5 2" xfId="4161"/>
    <cellStyle name="Normal 15 6" xfId="6124"/>
    <cellStyle name="Normal 15 7" xfId="2396"/>
    <cellStyle name="Normal 15 8" xfId="7918"/>
    <cellStyle name="Normal 15 9" xfId="8762"/>
    <cellStyle name="Normal 16" xfId="354"/>
    <cellStyle name="Normal 16 2" xfId="489"/>
    <cellStyle name="Normal 16 2 2" xfId="1120"/>
    <cellStyle name="Normal 16 2 2 2" xfId="2080"/>
    <cellStyle name="Normal 16 2 2 2 2" xfId="5108"/>
    <cellStyle name="Normal 16 2 2 2 3" xfId="6862"/>
    <cellStyle name="Normal 16 2 2 2 4" xfId="3135"/>
    <cellStyle name="Normal 16 2 2 3" xfId="4479"/>
    <cellStyle name="Normal 16 2 2 4" xfId="6300"/>
    <cellStyle name="Normal 16 2 2 5" xfId="2573"/>
    <cellStyle name="Normal 16 2 2 6" xfId="8281"/>
    <cellStyle name="Normal 16 2 2 7" xfId="8941"/>
    <cellStyle name="Normal 16 2 3" xfId="1852"/>
    <cellStyle name="Normal 16 2 3 2" xfId="4900"/>
    <cellStyle name="Normal 16 2 3 3" xfId="6654"/>
    <cellStyle name="Normal 16 2 3 4" xfId="2927"/>
    <cellStyle name="Normal 16 2 4" xfId="4291"/>
    <cellStyle name="Normal 16 2 5" xfId="6191"/>
    <cellStyle name="Normal 16 2 6" xfId="2463"/>
    <cellStyle name="Normal 16 2 7" xfId="8084"/>
    <cellStyle name="Normal 16 2 8" xfId="8832"/>
    <cellStyle name="Normal 16 3" xfId="586"/>
    <cellStyle name="Normal 16 3 2" xfId="1217"/>
    <cellStyle name="Normal 16 3 2 2" xfId="5041"/>
    <cellStyle name="Normal 16 3 2 3" xfId="6795"/>
    <cellStyle name="Normal 16 3 2 4" xfId="3068"/>
    <cellStyle name="Normal 16 3 3" xfId="2013"/>
    <cellStyle name="Normal 16 3 3 2" xfId="4412"/>
    <cellStyle name="Normal 16 3 4" xfId="6245"/>
    <cellStyle name="Normal 16 3 5" xfId="2518"/>
    <cellStyle name="Normal 16 3 6" xfId="8214"/>
    <cellStyle name="Normal 16 3 7" xfId="8886"/>
    <cellStyle name="Normal 16 4" xfId="991"/>
    <cellStyle name="Normal 16 4 2" xfId="4797"/>
    <cellStyle name="Normal 16 4 3" xfId="6551"/>
    <cellStyle name="Normal 16 4 4" xfId="2824"/>
    <cellStyle name="Normal 16 5" xfId="1748"/>
    <cellStyle name="Normal 16 5 2" xfId="4188"/>
    <cellStyle name="Normal 16 6" xfId="6136"/>
    <cellStyle name="Normal 16 7" xfId="2408"/>
    <cellStyle name="Normal 16 8" xfId="7981"/>
    <cellStyle name="Normal 16 9" xfId="8777"/>
    <cellStyle name="Normal 17" xfId="414"/>
    <cellStyle name="Normal 17 2" xfId="1051"/>
    <cellStyle name="Normal 17 2 2" xfId="5187"/>
    <cellStyle name="Normal 17 2 3" xfId="6941"/>
    <cellStyle name="Normal 17 2 4" xfId="3214"/>
    <cellStyle name="Normal 17 3" xfId="2159"/>
    <cellStyle name="Normal 17 3 2" xfId="4558"/>
    <cellStyle name="Normal 17 4" xfId="6312"/>
    <cellStyle name="Normal 17 5" xfId="2585"/>
    <cellStyle name="Normal 17 6" xfId="8360"/>
    <cellStyle name="Normal 17 7" xfId="8953"/>
    <cellStyle name="Normal 18" xfId="598"/>
    <cellStyle name="Normal 18 2" xfId="1229"/>
    <cellStyle name="Normal 19" xfId="601"/>
    <cellStyle name="Normal 19 2" xfId="1232"/>
    <cellStyle name="Normal 2" xfId="1"/>
    <cellStyle name="Normal 2 2" xfId="50"/>
    <cellStyle name="Normal 2 2 2" xfId="147"/>
    <cellStyle name="Normal 2 2 2 2" xfId="336"/>
    <cellStyle name="Normal 2 2 3" xfId="225"/>
    <cellStyle name="Normal 2 2 3 2" xfId="337"/>
    <cellStyle name="Normal 2 2 4" xfId="301"/>
    <cellStyle name="Normal 2 3" xfId="51"/>
    <cellStyle name="Normal 2 3 2" xfId="148"/>
    <cellStyle name="Normal 2 3 2 2" xfId="303"/>
    <cellStyle name="Normal 2 3 3" xfId="302"/>
    <cellStyle name="Normal 2 3 3 2" xfId="338"/>
    <cellStyle name="Normal 2 4" xfId="49"/>
    <cellStyle name="Normal 2 4 2" xfId="226"/>
    <cellStyle name="Normal 2 4 2 2" xfId="469"/>
    <cellStyle name="Normal 2 4 2 2 2" xfId="1102"/>
    <cellStyle name="Normal 2 4 2 2 2 2" xfId="2075"/>
    <cellStyle name="Normal 2 4 2 2 2 2 2" xfId="5103"/>
    <cellStyle name="Normal 2 4 2 2 2 2 3" xfId="6857"/>
    <cellStyle name="Normal 2 4 2 2 2 2 4" xfId="3130"/>
    <cellStyle name="Normal 2 4 2 2 2 3" xfId="4474"/>
    <cellStyle name="Normal 2 4 2 2 2 4" xfId="6295"/>
    <cellStyle name="Normal 2 4 2 2 2 5" xfId="2568"/>
    <cellStyle name="Normal 2 4 2 2 2 6" xfId="8276"/>
    <cellStyle name="Normal 2 4 2 2 2 7" xfId="8936"/>
    <cellStyle name="Normal 2 4 2 2 3" xfId="1847"/>
    <cellStyle name="Normal 2 4 2 2 3 2" xfId="4895"/>
    <cellStyle name="Normal 2 4 2 2 3 3" xfId="6649"/>
    <cellStyle name="Normal 2 4 2 2 3 4" xfId="2922"/>
    <cellStyle name="Normal 2 4 2 2 4" xfId="4286"/>
    <cellStyle name="Normal 2 4 2 2 5" xfId="6186"/>
    <cellStyle name="Normal 2 4 2 2 6" xfId="2458"/>
    <cellStyle name="Normal 2 4 2 2 7" xfId="8079"/>
    <cellStyle name="Normal 2 4 2 2 8" xfId="8827"/>
    <cellStyle name="Normal 2 4 2 3" xfId="581"/>
    <cellStyle name="Normal 2 4 2 3 2" xfId="1212"/>
    <cellStyle name="Normal 2 4 2 3 2 2" xfId="5012"/>
    <cellStyle name="Normal 2 4 2 3 2 3" xfId="6766"/>
    <cellStyle name="Normal 2 4 2 3 2 4" xfId="3039"/>
    <cellStyle name="Normal 2 4 2 3 3" xfId="1984"/>
    <cellStyle name="Normal 2 4 2 3 3 2" xfId="4383"/>
    <cellStyle name="Normal 2 4 2 3 4" xfId="6240"/>
    <cellStyle name="Normal 2 4 2 3 5" xfId="2513"/>
    <cellStyle name="Normal 2 4 2 3 6" xfId="8185"/>
    <cellStyle name="Normal 2 4 2 3 7" xfId="8881"/>
    <cellStyle name="Normal 2 4 2 4" xfId="910"/>
    <cellStyle name="Normal 2 4 2 4 2" xfId="4714"/>
    <cellStyle name="Normal 2 4 2 4 3" xfId="6468"/>
    <cellStyle name="Normal 2 4 2 4 4" xfId="2741"/>
    <cellStyle name="Normal 2 4 2 5" xfId="1723"/>
    <cellStyle name="Normal 2 4 2 5 2" xfId="4170"/>
    <cellStyle name="Normal 2 4 2 6" xfId="6131"/>
    <cellStyle name="Normal 2 4 2 7" xfId="2403"/>
    <cellStyle name="Normal 2 4 2 8" xfId="7937"/>
    <cellStyle name="Normal 2 4 2 9" xfId="8769"/>
    <cellStyle name="Normal 2_MOLSI 2009-2011 MTEF Axjusak 3_new_Final" xfId="6"/>
    <cellStyle name="Normal 20" xfId="602"/>
    <cellStyle name="Normal 20 2" xfId="687"/>
    <cellStyle name="Normal 20 2 2" xfId="749"/>
    <cellStyle name="Normal 20 2 3" xfId="1316"/>
    <cellStyle name="Normal 20 3" xfId="731"/>
    <cellStyle name="Normal 20 4" xfId="772"/>
    <cellStyle name="Normal 20 5" xfId="1233"/>
    <cellStyle name="Normal 21" xfId="614"/>
    <cellStyle name="Normal 22" xfId="615"/>
    <cellStyle name="Normal 23" xfId="634"/>
    <cellStyle name="Normal 24" xfId="635"/>
    <cellStyle name="Normal 25" xfId="636"/>
    <cellStyle name="Normal 26" xfId="637"/>
    <cellStyle name="Normal 27" xfId="638"/>
    <cellStyle name="Normal 28" xfId="639"/>
    <cellStyle name="Normal 29" xfId="640"/>
    <cellStyle name="Normal 3" xfId="3"/>
    <cellStyle name="Normal 3 2" xfId="53"/>
    <cellStyle name="Normal 3 2 2" xfId="227"/>
    <cellStyle name="Normal 3 2 2 2" xfId="339"/>
    <cellStyle name="Normal 3 2 3" xfId="304"/>
    <cellStyle name="Normal 3 2 3 2" xfId="340"/>
    <cellStyle name="Normal 3 3" xfId="52"/>
    <cellStyle name="Normal 3 3 2" xfId="228"/>
    <cellStyle name="Normal 3 3 3" xfId="341"/>
    <cellStyle name="Normal 3 4" xfId="149"/>
    <cellStyle name="Normal 3 5" xfId="150"/>
    <cellStyle name="Normal 3_HavelvacN2axjusakN3" xfId="342"/>
    <cellStyle name="Normal 30" xfId="641"/>
    <cellStyle name="Normal 30 2" xfId="1270"/>
    <cellStyle name="Normal 31" xfId="643"/>
    <cellStyle name="Normal 31 2" xfId="1272"/>
    <cellStyle name="Normal 32" xfId="645"/>
    <cellStyle name="Normal 32 2" xfId="1274"/>
    <cellStyle name="Normal 33" xfId="647"/>
    <cellStyle name="Normal 33 2" xfId="1276"/>
    <cellStyle name="Normal 34" xfId="648"/>
    <cellStyle name="Normal 34 2" xfId="1277"/>
    <cellStyle name="Normal 35" xfId="649"/>
    <cellStyle name="Normal 35 2" xfId="1278"/>
    <cellStyle name="Normal 36" xfId="650"/>
    <cellStyle name="Normal 36 2" xfId="1279"/>
    <cellStyle name="Normal 36 2 2" xfId="4560"/>
    <cellStyle name="Normal 36 3" xfId="2161"/>
    <cellStyle name="Normal 36 3 2" xfId="6314"/>
    <cellStyle name="Normal 36 4" xfId="2587"/>
    <cellStyle name="Normal 36 5" xfId="8362"/>
    <cellStyle name="Normal 36 6" xfId="8955"/>
    <cellStyle name="Normal 37" xfId="651"/>
    <cellStyle name="Normal 37 2" xfId="1280"/>
    <cellStyle name="Normal 38" xfId="652"/>
    <cellStyle name="Normal 38 2" xfId="1281"/>
    <cellStyle name="Normal 39" xfId="653"/>
    <cellStyle name="Normal 39 2" xfId="1282"/>
    <cellStyle name="Normal 4" xfId="7"/>
    <cellStyle name="Normal 4 10" xfId="616"/>
    <cellStyle name="Normal 4 10 2" xfId="1246"/>
    <cellStyle name="Normal 4 10 3" xfId="4124"/>
    <cellStyle name="Normal 4 11" xfId="728"/>
    <cellStyle name="Normal 4 11 2" xfId="6097"/>
    <cellStyle name="Normal 4 12" xfId="775"/>
    <cellStyle name="Normal 4 13" xfId="1664"/>
    <cellStyle name="Normal 4 14" xfId="2367"/>
    <cellStyle name="Normal 4 15" xfId="7853"/>
    <cellStyle name="Normal 4 16" xfId="8734"/>
    <cellStyle name="Normal 4 2" xfId="54"/>
    <cellStyle name="Normal 4 2 10" xfId="2376"/>
    <cellStyle name="Normal 4 2 11" xfId="7862"/>
    <cellStyle name="Normal 4 2 12" xfId="8743"/>
    <cellStyle name="Normal 4 2 2" xfId="344"/>
    <cellStyle name="Normal 4 2 3" xfId="343"/>
    <cellStyle name="Normal 4 2 4" xfId="442"/>
    <cellStyle name="Normal 4 2 5" xfId="429"/>
    <cellStyle name="Normal 4 2 5 2" xfId="1065"/>
    <cellStyle name="Normal 4 2 5 2 2" xfId="2050"/>
    <cellStyle name="Normal 4 2 5 2 2 2" xfId="5078"/>
    <cellStyle name="Normal 4 2 5 2 2 3" xfId="6832"/>
    <cellStyle name="Normal 4 2 5 2 2 4" xfId="3105"/>
    <cellStyle name="Normal 4 2 5 2 3" xfId="4449"/>
    <cellStyle name="Normal 4 2 5 2 4" xfId="6270"/>
    <cellStyle name="Normal 4 2 5 2 5" xfId="2543"/>
    <cellStyle name="Normal 4 2 5 2 6" xfId="8251"/>
    <cellStyle name="Normal 4 2 5 2 7" xfId="8911"/>
    <cellStyle name="Normal 4 2 5 3" xfId="1822"/>
    <cellStyle name="Normal 4 2 5 3 2" xfId="4870"/>
    <cellStyle name="Normal 4 2 5 3 3" xfId="6624"/>
    <cellStyle name="Normal 4 2 5 3 4" xfId="2897"/>
    <cellStyle name="Normal 4 2 5 4" xfId="4261"/>
    <cellStyle name="Normal 4 2 5 5" xfId="6161"/>
    <cellStyle name="Normal 4 2 5 6" xfId="2433"/>
    <cellStyle name="Normal 4 2 5 7" xfId="8054"/>
    <cellStyle name="Normal 4 2 5 8" xfId="8802"/>
    <cellStyle name="Normal 4 2 6" xfId="556"/>
    <cellStyle name="Normal 4 2 6 2" xfId="1187"/>
    <cellStyle name="Normal 4 2 6 2 2" xfId="4946"/>
    <cellStyle name="Normal 4 2 6 2 3" xfId="6700"/>
    <cellStyle name="Normal 4 2 6 2 4" xfId="2973"/>
    <cellStyle name="Normal 4 2 6 3" xfId="1919"/>
    <cellStyle name="Normal 4 2 6 3 2" xfId="4318"/>
    <cellStyle name="Normal 4 2 6 4" xfId="6215"/>
    <cellStyle name="Normal 4 2 6 5" xfId="2488"/>
    <cellStyle name="Normal 4 2 6 6" xfId="8120"/>
    <cellStyle name="Normal 4 2 6 7" xfId="8856"/>
    <cellStyle name="Normal 4 2 7" xfId="1673"/>
    <cellStyle name="Normal 4 2 7 2" xfId="4578"/>
    <cellStyle name="Normal 4 2 7 3" xfId="6332"/>
    <cellStyle name="Normal 4 2 7 4" xfId="2605"/>
    <cellStyle name="Normal 4 2 8" xfId="4133"/>
    <cellStyle name="Normal 4 2 9" xfId="6106"/>
    <cellStyle name="Normal 4 3" xfId="229"/>
    <cellStyle name="Normal 4 4" xfId="243"/>
    <cellStyle name="Normal 4 5" xfId="359"/>
    <cellStyle name="Normal 4 5 10" xfId="7856"/>
    <cellStyle name="Normal 4 5 11" xfId="8737"/>
    <cellStyle name="Normal 4 5 2" xfId="432"/>
    <cellStyle name="Normal 4 5 2 2" xfId="559"/>
    <cellStyle name="Normal 4 5 2 2 2" xfId="1190"/>
    <cellStyle name="Normal 4 5 2 2 2 2" xfId="2053"/>
    <cellStyle name="Normal 4 5 2 2 2 2 2" xfId="5081"/>
    <cellStyle name="Normal 4 5 2 2 2 2 3" xfId="6835"/>
    <cellStyle name="Normal 4 5 2 2 2 2 4" xfId="3108"/>
    <cellStyle name="Normal 4 5 2 2 2 3" xfId="4452"/>
    <cellStyle name="Normal 4 5 2 2 2 4" xfId="6273"/>
    <cellStyle name="Normal 4 5 2 2 2 5" xfId="2546"/>
    <cellStyle name="Normal 4 5 2 2 2 6" xfId="8254"/>
    <cellStyle name="Normal 4 5 2 2 2 7" xfId="8914"/>
    <cellStyle name="Normal 4 5 2 2 3" xfId="1825"/>
    <cellStyle name="Normal 4 5 2 2 3 2" xfId="4873"/>
    <cellStyle name="Normal 4 5 2 2 3 3" xfId="6627"/>
    <cellStyle name="Normal 4 5 2 2 3 4" xfId="2900"/>
    <cellStyle name="Normal 4 5 2 2 4" xfId="4264"/>
    <cellStyle name="Normal 4 5 2 2 5" xfId="6164"/>
    <cellStyle name="Normal 4 5 2 2 6" xfId="2436"/>
    <cellStyle name="Normal 4 5 2 2 7" xfId="8057"/>
    <cellStyle name="Normal 4 5 2 2 8" xfId="8805"/>
    <cellStyle name="Normal 4 5 2 3" xfId="1068"/>
    <cellStyle name="Normal 4 5 2 3 2" xfId="1922"/>
    <cellStyle name="Normal 4 5 2 3 2 2" xfId="4949"/>
    <cellStyle name="Normal 4 5 2 3 2 3" xfId="6703"/>
    <cellStyle name="Normal 4 5 2 3 2 4" xfId="2976"/>
    <cellStyle name="Normal 4 5 2 3 3" xfId="4321"/>
    <cellStyle name="Normal 4 5 2 3 4" xfId="6218"/>
    <cellStyle name="Normal 4 5 2 3 5" xfId="2491"/>
    <cellStyle name="Normal 4 5 2 3 6" xfId="8123"/>
    <cellStyle name="Normal 4 5 2 3 7" xfId="8859"/>
    <cellStyle name="Normal 4 5 2 4" xfId="1676"/>
    <cellStyle name="Normal 4 5 2 4 2" xfId="4581"/>
    <cellStyle name="Normal 4 5 2 4 3" xfId="6335"/>
    <cellStyle name="Normal 4 5 2 4 4" xfId="2608"/>
    <cellStyle name="Normal 4 5 2 5" xfId="4136"/>
    <cellStyle name="Normal 4 5 2 6" xfId="6109"/>
    <cellStyle name="Normal 4 5 2 7" xfId="2379"/>
    <cellStyle name="Normal 4 5 2 8" xfId="7865"/>
    <cellStyle name="Normal 4 5 2 9" xfId="8746"/>
    <cellStyle name="Normal 4 5 3" xfId="493"/>
    <cellStyle name="Normal 4 5 3 2" xfId="588"/>
    <cellStyle name="Normal 4 5 3 2 2" xfId="1219"/>
    <cellStyle name="Normal 4 5 3 2 2 2" xfId="2082"/>
    <cellStyle name="Normal 4 5 3 2 2 2 2" xfId="5110"/>
    <cellStyle name="Normal 4 5 3 2 2 2 3" xfId="6864"/>
    <cellStyle name="Normal 4 5 3 2 2 2 4" xfId="3137"/>
    <cellStyle name="Normal 4 5 3 2 2 3" xfId="4481"/>
    <cellStyle name="Normal 4 5 3 2 2 4" xfId="6302"/>
    <cellStyle name="Normal 4 5 3 2 2 5" xfId="2575"/>
    <cellStyle name="Normal 4 5 3 2 2 6" xfId="8283"/>
    <cellStyle name="Normal 4 5 3 2 2 7" xfId="8943"/>
    <cellStyle name="Normal 4 5 3 2 3" xfId="1854"/>
    <cellStyle name="Normal 4 5 3 2 3 2" xfId="4902"/>
    <cellStyle name="Normal 4 5 3 2 3 3" xfId="6656"/>
    <cellStyle name="Normal 4 5 3 2 3 4" xfId="2929"/>
    <cellStyle name="Normal 4 5 3 2 4" xfId="4293"/>
    <cellStyle name="Normal 4 5 3 2 5" xfId="6193"/>
    <cellStyle name="Normal 4 5 3 2 6" xfId="2465"/>
    <cellStyle name="Normal 4 5 3 2 7" xfId="8086"/>
    <cellStyle name="Normal 4 5 3 2 8" xfId="8834"/>
    <cellStyle name="Normal 4 5 3 3" xfId="1124"/>
    <cellStyle name="Normal 4 5 3 3 2" xfId="2015"/>
    <cellStyle name="Normal 4 5 3 3 2 2" xfId="5043"/>
    <cellStyle name="Normal 4 5 3 3 2 3" xfId="6797"/>
    <cellStyle name="Normal 4 5 3 3 2 4" xfId="3070"/>
    <cellStyle name="Normal 4 5 3 3 3" xfId="4414"/>
    <cellStyle name="Normal 4 5 3 3 4" xfId="6247"/>
    <cellStyle name="Normal 4 5 3 3 5" xfId="2520"/>
    <cellStyle name="Normal 4 5 3 3 6" xfId="8216"/>
    <cellStyle name="Normal 4 5 3 3 7" xfId="8888"/>
    <cellStyle name="Normal 4 5 3 4" xfId="1753"/>
    <cellStyle name="Normal 4 5 3 4 2" xfId="4802"/>
    <cellStyle name="Normal 4 5 3 4 3" xfId="6556"/>
    <cellStyle name="Normal 4 5 3 4 4" xfId="2829"/>
    <cellStyle name="Normal 4 5 3 5" xfId="4193"/>
    <cellStyle name="Normal 4 5 3 6" xfId="6138"/>
    <cellStyle name="Normal 4 5 3 7" xfId="2410"/>
    <cellStyle name="Normal 4 5 3 8" xfId="7986"/>
    <cellStyle name="Normal 4 5 3 9" xfId="8779"/>
    <cellStyle name="Normal 4 5 4" xfId="423"/>
    <cellStyle name="Normal 4 5 4 2" xfId="1059"/>
    <cellStyle name="Normal 4 5 4 2 2" xfId="2044"/>
    <cellStyle name="Normal 4 5 4 2 2 2" xfId="5072"/>
    <cellStyle name="Normal 4 5 4 2 2 3" xfId="6826"/>
    <cellStyle name="Normal 4 5 4 2 2 4" xfId="3099"/>
    <cellStyle name="Normal 4 5 4 2 3" xfId="4443"/>
    <cellStyle name="Normal 4 5 4 2 4" xfId="6264"/>
    <cellStyle name="Normal 4 5 4 2 5" xfId="2537"/>
    <cellStyle name="Normal 4 5 4 2 6" xfId="8245"/>
    <cellStyle name="Normal 4 5 4 2 7" xfId="8905"/>
    <cellStyle name="Normal 4 5 4 3" xfId="1816"/>
    <cellStyle name="Normal 4 5 4 3 2" xfId="4864"/>
    <cellStyle name="Normal 4 5 4 3 3" xfId="6618"/>
    <cellStyle name="Normal 4 5 4 3 4" xfId="2891"/>
    <cellStyle name="Normal 4 5 4 4" xfId="4255"/>
    <cellStyle name="Normal 4 5 4 5" xfId="6155"/>
    <cellStyle name="Normal 4 5 4 6" xfId="2427"/>
    <cellStyle name="Normal 4 5 4 7" xfId="8048"/>
    <cellStyle name="Normal 4 5 4 8" xfId="8796"/>
    <cellStyle name="Normal 4 5 5" xfId="550"/>
    <cellStyle name="Normal 4 5 5 2" xfId="1181"/>
    <cellStyle name="Normal 4 5 5 2 2" xfId="4940"/>
    <cellStyle name="Normal 4 5 5 2 3" xfId="6694"/>
    <cellStyle name="Normal 4 5 5 2 4" xfId="2967"/>
    <cellStyle name="Normal 4 5 5 3" xfId="1913"/>
    <cellStyle name="Normal 4 5 5 3 2" xfId="4312"/>
    <cellStyle name="Normal 4 5 5 4" xfId="6209"/>
    <cellStyle name="Normal 4 5 5 5" xfId="2482"/>
    <cellStyle name="Normal 4 5 5 6" xfId="8114"/>
    <cellStyle name="Normal 4 5 5 7" xfId="8850"/>
    <cellStyle name="Normal 4 5 6" xfId="996"/>
    <cellStyle name="Normal 4 5 6 2" xfId="4572"/>
    <cellStyle name="Normal 4 5 6 3" xfId="6326"/>
    <cellStyle name="Normal 4 5 6 4" xfId="2599"/>
    <cellStyle name="Normal 4 5 7" xfId="1667"/>
    <cellStyle name="Normal 4 5 7 2" xfId="4127"/>
    <cellStyle name="Normal 4 5 8" xfId="6100"/>
    <cellStyle name="Normal 4 5 9" xfId="2370"/>
    <cellStyle name="Normal 4 6" xfId="424"/>
    <cellStyle name="Normal 4 6 10" xfId="8738"/>
    <cellStyle name="Normal 4 6 2" xfId="433"/>
    <cellStyle name="Normal 4 6 2 2" xfId="560"/>
    <cellStyle name="Normal 4 6 2 2 2" xfId="1191"/>
    <cellStyle name="Normal 4 6 2 2 2 2" xfId="2054"/>
    <cellStyle name="Normal 4 6 2 2 2 2 2" xfId="5082"/>
    <cellStyle name="Normal 4 6 2 2 2 2 3" xfId="6836"/>
    <cellStyle name="Normal 4 6 2 2 2 2 4" xfId="3109"/>
    <cellStyle name="Normal 4 6 2 2 2 3" xfId="4453"/>
    <cellStyle name="Normal 4 6 2 2 2 4" xfId="6274"/>
    <cellStyle name="Normal 4 6 2 2 2 5" xfId="2547"/>
    <cellStyle name="Normal 4 6 2 2 2 6" xfId="8255"/>
    <cellStyle name="Normal 4 6 2 2 2 7" xfId="8915"/>
    <cellStyle name="Normal 4 6 2 2 3" xfId="1826"/>
    <cellStyle name="Normal 4 6 2 2 3 2" xfId="4874"/>
    <cellStyle name="Normal 4 6 2 2 3 3" xfId="6628"/>
    <cellStyle name="Normal 4 6 2 2 3 4" xfId="2901"/>
    <cellStyle name="Normal 4 6 2 2 4" xfId="4265"/>
    <cellStyle name="Normal 4 6 2 2 5" xfId="6165"/>
    <cellStyle name="Normal 4 6 2 2 6" xfId="2437"/>
    <cellStyle name="Normal 4 6 2 2 7" xfId="8058"/>
    <cellStyle name="Normal 4 6 2 2 8" xfId="8806"/>
    <cellStyle name="Normal 4 6 2 3" xfId="1069"/>
    <cellStyle name="Normal 4 6 2 3 2" xfId="1923"/>
    <cellStyle name="Normal 4 6 2 3 2 2" xfId="4950"/>
    <cellStyle name="Normal 4 6 2 3 2 3" xfId="6704"/>
    <cellStyle name="Normal 4 6 2 3 2 4" xfId="2977"/>
    <cellStyle name="Normal 4 6 2 3 3" xfId="4322"/>
    <cellStyle name="Normal 4 6 2 3 4" xfId="6219"/>
    <cellStyle name="Normal 4 6 2 3 5" xfId="2492"/>
    <cellStyle name="Normal 4 6 2 3 6" xfId="8124"/>
    <cellStyle name="Normal 4 6 2 3 7" xfId="8860"/>
    <cellStyle name="Normal 4 6 2 4" xfId="1677"/>
    <cellStyle name="Normal 4 6 2 4 2" xfId="4582"/>
    <cellStyle name="Normal 4 6 2 4 3" xfId="6336"/>
    <cellStyle name="Normal 4 6 2 4 4" xfId="2609"/>
    <cellStyle name="Normal 4 6 2 5" xfId="4137"/>
    <cellStyle name="Normal 4 6 2 6" xfId="6110"/>
    <cellStyle name="Normal 4 6 2 7" xfId="2380"/>
    <cellStyle name="Normal 4 6 2 8" xfId="7866"/>
    <cellStyle name="Normal 4 6 2 9" xfId="8747"/>
    <cellStyle name="Normal 4 6 3" xfId="551"/>
    <cellStyle name="Normal 4 6 3 2" xfId="1182"/>
    <cellStyle name="Normal 4 6 3 2 2" xfId="2045"/>
    <cellStyle name="Normal 4 6 3 2 2 2" xfId="5073"/>
    <cellStyle name="Normal 4 6 3 2 2 3" xfId="6827"/>
    <cellStyle name="Normal 4 6 3 2 2 4" xfId="3100"/>
    <cellStyle name="Normal 4 6 3 2 3" xfId="4444"/>
    <cellStyle name="Normal 4 6 3 2 4" xfId="6265"/>
    <cellStyle name="Normal 4 6 3 2 5" xfId="2538"/>
    <cellStyle name="Normal 4 6 3 2 6" xfId="8246"/>
    <cellStyle name="Normal 4 6 3 2 7" xfId="8906"/>
    <cellStyle name="Normal 4 6 3 3" xfId="1817"/>
    <cellStyle name="Normal 4 6 3 3 2" xfId="4865"/>
    <cellStyle name="Normal 4 6 3 3 3" xfId="6619"/>
    <cellStyle name="Normal 4 6 3 3 4" xfId="2892"/>
    <cellStyle name="Normal 4 6 3 4" xfId="4256"/>
    <cellStyle name="Normal 4 6 3 5" xfId="6156"/>
    <cellStyle name="Normal 4 6 3 6" xfId="2428"/>
    <cellStyle name="Normal 4 6 3 7" xfId="8049"/>
    <cellStyle name="Normal 4 6 3 8" xfId="8797"/>
    <cellStyle name="Normal 4 6 4" xfId="1060"/>
    <cellStyle name="Normal 4 6 4 2" xfId="1914"/>
    <cellStyle name="Normal 4 6 4 2 2" xfId="4941"/>
    <cellStyle name="Normal 4 6 4 2 3" xfId="6695"/>
    <cellStyle name="Normal 4 6 4 2 4" xfId="2968"/>
    <cellStyle name="Normal 4 6 4 3" xfId="4313"/>
    <cellStyle name="Normal 4 6 4 4" xfId="6210"/>
    <cellStyle name="Normal 4 6 4 5" xfId="2483"/>
    <cellStyle name="Normal 4 6 4 6" xfId="8115"/>
    <cellStyle name="Normal 4 6 4 7" xfId="8851"/>
    <cellStyle name="Normal 4 6 5" xfId="2162"/>
    <cellStyle name="Normal 4 6 5 2" xfId="4561"/>
    <cellStyle name="Normal 4 6 5 3" xfId="6315"/>
    <cellStyle name="Normal 4 6 5 4" xfId="2588"/>
    <cellStyle name="Normal 4 6 5 5" xfId="8363"/>
    <cellStyle name="Normal 4 6 5 6" xfId="8956"/>
    <cellStyle name="Normal 4 6 6" xfId="1668"/>
    <cellStyle name="Normal 4 6 6 2" xfId="4128"/>
    <cellStyle name="Normal 4 6 7" xfId="6101"/>
    <cellStyle name="Normal 4 6 8" xfId="2371"/>
    <cellStyle name="Normal 4 6 9" xfId="7857"/>
    <cellStyle name="Normal 4 7" xfId="438"/>
    <cellStyle name="Normal 4 7 2" xfId="564"/>
    <cellStyle name="Normal 4 7 2 2" xfId="1195"/>
    <cellStyle name="Normal 4 7 2 2 2" xfId="2058"/>
    <cellStyle name="Normal 4 7 2 2 2 2" xfId="5086"/>
    <cellStyle name="Normal 4 7 2 2 2 3" xfId="6840"/>
    <cellStyle name="Normal 4 7 2 2 2 4" xfId="3113"/>
    <cellStyle name="Normal 4 7 2 2 3" xfId="4457"/>
    <cellStyle name="Normal 4 7 2 2 4" xfId="6278"/>
    <cellStyle name="Normal 4 7 2 2 5" xfId="2551"/>
    <cellStyle name="Normal 4 7 2 2 6" xfId="8259"/>
    <cellStyle name="Normal 4 7 2 2 7" xfId="8919"/>
    <cellStyle name="Normal 4 7 2 3" xfId="1830"/>
    <cellStyle name="Normal 4 7 2 3 2" xfId="4878"/>
    <cellStyle name="Normal 4 7 2 3 3" xfId="6632"/>
    <cellStyle name="Normal 4 7 2 3 4" xfId="2905"/>
    <cellStyle name="Normal 4 7 2 4" xfId="4269"/>
    <cellStyle name="Normal 4 7 2 5" xfId="6169"/>
    <cellStyle name="Normal 4 7 2 6" xfId="2441"/>
    <cellStyle name="Normal 4 7 2 7" xfId="8062"/>
    <cellStyle name="Normal 4 7 2 8" xfId="8810"/>
    <cellStyle name="Normal 4 7 3" xfId="1074"/>
    <cellStyle name="Normal 4 7 3 2" xfId="1928"/>
    <cellStyle name="Normal 4 7 3 2 2" xfId="4955"/>
    <cellStyle name="Normal 4 7 3 2 3" xfId="6709"/>
    <cellStyle name="Normal 4 7 3 2 4" xfId="2982"/>
    <cellStyle name="Normal 4 7 3 3" xfId="4327"/>
    <cellStyle name="Normal 4 7 3 4" xfId="6223"/>
    <cellStyle name="Normal 4 7 3 5" xfId="2496"/>
    <cellStyle name="Normal 4 7 3 6" xfId="8129"/>
    <cellStyle name="Normal 4 7 3 7" xfId="8864"/>
    <cellStyle name="Normal 4 7 4" xfId="1682"/>
    <cellStyle name="Normal 4 7 4 2" xfId="4587"/>
    <cellStyle name="Normal 4 7 4 3" xfId="6341"/>
    <cellStyle name="Normal 4 7 4 4" xfId="2614"/>
    <cellStyle name="Normal 4 7 5" xfId="4141"/>
    <cellStyle name="Normal 4 7 6" xfId="6114"/>
    <cellStyle name="Normal 4 7 7" xfId="2384"/>
    <cellStyle name="Normal 4 7 8" xfId="7870"/>
    <cellStyle name="Normal 4 7 9" xfId="8751"/>
    <cellStyle name="Normal 4 8" xfId="420"/>
    <cellStyle name="Normal 4 8 2" xfId="1056"/>
    <cellStyle name="Normal 4 8 2 2" xfId="2041"/>
    <cellStyle name="Normal 4 8 2 2 2" xfId="5069"/>
    <cellStyle name="Normal 4 8 2 2 3" xfId="6823"/>
    <cellStyle name="Normal 4 8 2 2 4" xfId="3096"/>
    <cellStyle name="Normal 4 8 2 3" xfId="4440"/>
    <cellStyle name="Normal 4 8 2 4" xfId="6261"/>
    <cellStyle name="Normal 4 8 2 5" xfId="2534"/>
    <cellStyle name="Normal 4 8 2 6" xfId="8242"/>
    <cellStyle name="Normal 4 8 2 7" xfId="8902"/>
    <cellStyle name="Normal 4 8 3" xfId="1813"/>
    <cellStyle name="Normal 4 8 3 2" xfId="4861"/>
    <cellStyle name="Normal 4 8 3 3" xfId="6615"/>
    <cellStyle name="Normal 4 8 3 4" xfId="2888"/>
    <cellStyle name="Normal 4 8 4" xfId="4252"/>
    <cellStyle name="Normal 4 8 5" xfId="6152"/>
    <cellStyle name="Normal 4 8 6" xfId="2424"/>
    <cellStyle name="Normal 4 8 7" xfId="8045"/>
    <cellStyle name="Normal 4 8 8" xfId="8793"/>
    <cellStyle name="Normal 4 9" xfId="547"/>
    <cellStyle name="Normal 4 9 2" xfId="1178"/>
    <cellStyle name="Normal 4 9 2 2" xfId="4937"/>
    <cellStyle name="Normal 4 9 2 3" xfId="6691"/>
    <cellStyle name="Normal 4 9 2 4" xfId="2964"/>
    <cellStyle name="Normal 4 9 3" xfId="1910"/>
    <cellStyle name="Normal 4 9 3 2" xfId="4309"/>
    <cellStyle name="Normal 4 9 4" xfId="6206"/>
    <cellStyle name="Normal 4 9 5" xfId="2479"/>
    <cellStyle name="Normal 4 9 6" xfId="8111"/>
    <cellStyle name="Normal 4 9 7" xfId="8847"/>
    <cellStyle name="Normal 40" xfId="654"/>
    <cellStyle name="Normal 40 2" xfId="1283"/>
    <cellStyle name="Normal 41" xfId="655"/>
    <cellStyle name="Normal 41 2" xfId="1284"/>
    <cellStyle name="Normal 42" xfId="656"/>
    <cellStyle name="Normal 42 2" xfId="1285"/>
    <cellStyle name="Normal 43" xfId="657"/>
    <cellStyle name="Normal 43 2" xfId="1286"/>
    <cellStyle name="Normal 44" xfId="658"/>
    <cellStyle name="Normal 44 2" xfId="1287"/>
    <cellStyle name="Normal 45" xfId="659"/>
    <cellStyle name="Normal 45 2" xfId="1288"/>
    <cellStyle name="Normal 46" xfId="660"/>
    <cellStyle name="Normal 46 2" xfId="1289"/>
    <cellStyle name="Normal 47" xfId="661"/>
    <cellStyle name="Normal 47 2" xfId="1290"/>
    <cellStyle name="Normal 48" xfId="662"/>
    <cellStyle name="Normal 48 2" xfId="1291"/>
    <cellStyle name="Normal 49" xfId="663"/>
    <cellStyle name="Normal 49 2" xfId="1292"/>
    <cellStyle name="Normal 5" xfId="55"/>
    <cellStyle name="Normal 5 10" xfId="1661"/>
    <cellStyle name="Normal 5 10 2" xfId="4121"/>
    <cellStyle name="Normal 5 11" xfId="6094"/>
    <cellStyle name="Normal 5 12" xfId="2364"/>
    <cellStyle name="Normal 5 13" xfId="7850"/>
    <cellStyle name="Normal 5 14" xfId="8731"/>
    <cellStyle name="Normal 5 2" xfId="151"/>
    <cellStyle name="Normal 5 2 2" xfId="345"/>
    <cellStyle name="Normal 5 2 2 2" xfId="485"/>
    <cellStyle name="Normal 5 2 2 2 2" xfId="1116"/>
    <cellStyle name="Normal 5 2 2 2 2 2" xfId="2079"/>
    <cellStyle name="Normal 5 2 2 2 2 2 2" xfId="5107"/>
    <cellStyle name="Normal 5 2 2 2 2 2 3" xfId="6861"/>
    <cellStyle name="Normal 5 2 2 2 2 2 4" xfId="3134"/>
    <cellStyle name="Normal 5 2 2 2 2 3" xfId="4478"/>
    <cellStyle name="Normal 5 2 2 2 2 4" xfId="6299"/>
    <cellStyle name="Normal 5 2 2 2 2 5" xfId="2572"/>
    <cellStyle name="Normal 5 2 2 2 2 6" xfId="8280"/>
    <cellStyle name="Normal 5 2 2 2 2 7" xfId="8940"/>
    <cellStyle name="Normal 5 2 2 2 3" xfId="1851"/>
    <cellStyle name="Normal 5 2 2 2 3 2" xfId="4899"/>
    <cellStyle name="Normal 5 2 2 2 3 3" xfId="6653"/>
    <cellStyle name="Normal 5 2 2 2 3 4" xfId="2926"/>
    <cellStyle name="Normal 5 2 2 2 4" xfId="4290"/>
    <cellStyle name="Normal 5 2 2 2 5" xfId="6190"/>
    <cellStyle name="Normal 5 2 2 2 6" xfId="2462"/>
    <cellStyle name="Normal 5 2 2 2 7" xfId="8083"/>
    <cellStyle name="Normal 5 2 2 2 8" xfId="8831"/>
    <cellStyle name="Normal 5 2 2 3" xfId="585"/>
    <cellStyle name="Normal 5 2 2 3 2" xfId="1216"/>
    <cellStyle name="Normal 5 2 2 3 2 2" xfId="5037"/>
    <cellStyle name="Normal 5 2 2 3 2 3" xfId="6791"/>
    <cellStyle name="Normal 5 2 2 3 2 4" xfId="3064"/>
    <cellStyle name="Normal 5 2 2 3 3" xfId="2009"/>
    <cellStyle name="Normal 5 2 2 3 3 2" xfId="4408"/>
    <cellStyle name="Normal 5 2 2 3 4" xfId="6244"/>
    <cellStyle name="Normal 5 2 2 3 5" xfId="2517"/>
    <cellStyle name="Normal 5 2 2 3 6" xfId="8210"/>
    <cellStyle name="Normal 5 2 2 3 7" xfId="8885"/>
    <cellStyle name="Normal 5 2 2 4" xfId="984"/>
    <cellStyle name="Normal 5 2 2 4 2" xfId="4788"/>
    <cellStyle name="Normal 5 2 2 4 3" xfId="6542"/>
    <cellStyle name="Normal 5 2 2 4 4" xfId="2815"/>
    <cellStyle name="Normal 5 2 2 5" xfId="1744"/>
    <cellStyle name="Normal 5 2 2 5 2" xfId="4184"/>
    <cellStyle name="Normal 5 2 2 6" xfId="6135"/>
    <cellStyle name="Normal 5 2 2 7" xfId="2407"/>
    <cellStyle name="Normal 5 2 2 8" xfId="7976"/>
    <cellStyle name="Normal 5 2 2 9" xfId="8776"/>
    <cellStyle name="Normal 5 3" xfId="230"/>
    <cellStyle name="Normal 5 4" xfId="374"/>
    <cellStyle name="Normal 5 4 2" xfId="506"/>
    <cellStyle name="Normal 5 4 2 2" xfId="1137"/>
    <cellStyle name="Normal 5 4 2 2 2" xfId="2085"/>
    <cellStyle name="Normal 5 4 2 2 2 2" xfId="5113"/>
    <cellStyle name="Normal 5 4 2 2 2 3" xfId="6867"/>
    <cellStyle name="Normal 5 4 2 2 2 4" xfId="3140"/>
    <cellStyle name="Normal 5 4 2 2 3" xfId="4484"/>
    <cellStyle name="Normal 5 4 2 2 4" xfId="6305"/>
    <cellStyle name="Normal 5 4 2 2 5" xfId="2578"/>
    <cellStyle name="Normal 5 4 2 2 6" xfId="8286"/>
    <cellStyle name="Normal 5 4 2 2 7" xfId="8946"/>
    <cellStyle name="Normal 5 4 2 3" xfId="1857"/>
    <cellStyle name="Normal 5 4 2 3 2" xfId="4905"/>
    <cellStyle name="Normal 5 4 2 3 3" xfId="6659"/>
    <cellStyle name="Normal 5 4 2 3 4" xfId="2932"/>
    <cellStyle name="Normal 5 4 2 4" xfId="4296"/>
    <cellStyle name="Normal 5 4 2 5" xfId="6196"/>
    <cellStyle name="Normal 5 4 2 6" xfId="2468"/>
    <cellStyle name="Normal 5 4 2 7" xfId="8089"/>
    <cellStyle name="Normal 5 4 2 8" xfId="8837"/>
    <cellStyle name="Normal 5 4 3" xfId="591"/>
    <cellStyle name="Normal 5 4 3 2" xfId="1222"/>
    <cellStyle name="Normal 5 4 3 2 2" xfId="5051"/>
    <cellStyle name="Normal 5 4 3 2 3" xfId="6805"/>
    <cellStyle name="Normal 5 4 3 2 4" xfId="3078"/>
    <cellStyle name="Normal 5 4 3 3" xfId="2023"/>
    <cellStyle name="Normal 5 4 3 3 2" xfId="4422"/>
    <cellStyle name="Normal 5 4 3 4" xfId="6250"/>
    <cellStyle name="Normal 5 4 3 5" xfId="2523"/>
    <cellStyle name="Normal 5 4 3 6" xfId="8224"/>
    <cellStyle name="Normal 5 4 3 7" xfId="8891"/>
    <cellStyle name="Normal 5 4 4" xfId="1011"/>
    <cellStyle name="Normal 5 4 4 2" xfId="4817"/>
    <cellStyle name="Normal 5 4 4 3" xfId="6571"/>
    <cellStyle name="Normal 5 4 4 4" xfId="2844"/>
    <cellStyle name="Normal 5 4 5" xfId="1768"/>
    <cellStyle name="Normal 5 4 5 2" xfId="4208"/>
    <cellStyle name="Normal 5 4 6" xfId="6141"/>
    <cellStyle name="Normal 5 4 7" xfId="2413"/>
    <cellStyle name="Normal 5 4 8" xfId="8001"/>
    <cellStyle name="Normal 5 4 9" xfId="8782"/>
    <cellStyle name="Normal 5 5" xfId="443"/>
    <cellStyle name="Normal 5 5 2" xfId="567"/>
    <cellStyle name="Normal 5 5 2 2" xfId="1198"/>
    <cellStyle name="Normal 5 5 2 2 2" xfId="2061"/>
    <cellStyle name="Normal 5 5 2 2 2 2" xfId="5089"/>
    <cellStyle name="Normal 5 5 2 2 2 3" xfId="6843"/>
    <cellStyle name="Normal 5 5 2 2 2 4" xfId="3116"/>
    <cellStyle name="Normal 5 5 2 2 3" xfId="4460"/>
    <cellStyle name="Normal 5 5 2 2 4" xfId="6281"/>
    <cellStyle name="Normal 5 5 2 2 5" xfId="2554"/>
    <cellStyle name="Normal 5 5 2 2 6" xfId="8262"/>
    <cellStyle name="Normal 5 5 2 2 7" xfId="8922"/>
    <cellStyle name="Normal 5 5 2 3" xfId="1833"/>
    <cellStyle name="Normal 5 5 2 3 2" xfId="4881"/>
    <cellStyle name="Normal 5 5 2 3 3" xfId="6635"/>
    <cellStyle name="Normal 5 5 2 3 4" xfId="2908"/>
    <cellStyle name="Normal 5 5 2 4" xfId="4272"/>
    <cellStyle name="Normal 5 5 2 5" xfId="6172"/>
    <cellStyle name="Normal 5 5 2 6" xfId="2444"/>
    <cellStyle name="Normal 5 5 2 7" xfId="8065"/>
    <cellStyle name="Normal 5 5 2 8" xfId="8813"/>
    <cellStyle name="Normal 5 5 3" xfId="1079"/>
    <cellStyle name="Normal 5 5 3 2" xfId="1940"/>
    <cellStyle name="Normal 5 5 3 2 2" xfId="4967"/>
    <cellStyle name="Normal 5 5 3 2 3" xfId="6721"/>
    <cellStyle name="Normal 5 5 3 2 4" xfId="2994"/>
    <cellStyle name="Normal 5 5 3 3" xfId="4339"/>
    <cellStyle name="Normal 5 5 3 4" xfId="6226"/>
    <cellStyle name="Normal 5 5 3 5" xfId="2499"/>
    <cellStyle name="Normal 5 5 3 6" xfId="8141"/>
    <cellStyle name="Normal 5 5 3 7" xfId="8867"/>
    <cellStyle name="Normal 5 5 4" xfId="1689"/>
    <cellStyle name="Normal 5 5 4 2" xfId="4613"/>
    <cellStyle name="Normal 5 5 4 3" xfId="6367"/>
    <cellStyle name="Normal 5 5 4 4" xfId="2640"/>
    <cellStyle name="Normal 5 5 5" xfId="4146"/>
    <cellStyle name="Normal 5 5 6" xfId="6117"/>
    <cellStyle name="Normal 5 5 7" xfId="2387"/>
    <cellStyle name="Normal 5 5 8" xfId="7885"/>
    <cellStyle name="Normal 5 5 9" xfId="8754"/>
    <cellStyle name="Normal 5 6" xfId="417"/>
    <cellStyle name="Normal 5 6 2" xfId="1053"/>
    <cellStyle name="Normal 5 6 2 2" xfId="2038"/>
    <cellStyle name="Normal 5 6 2 2 2" xfId="5066"/>
    <cellStyle name="Normal 5 6 2 2 3" xfId="6820"/>
    <cellStyle name="Normal 5 6 2 2 4" xfId="3093"/>
    <cellStyle name="Normal 5 6 2 3" xfId="4437"/>
    <cellStyle name="Normal 5 6 2 4" xfId="6258"/>
    <cellStyle name="Normal 5 6 2 5" xfId="2531"/>
    <cellStyle name="Normal 5 6 2 6" xfId="8239"/>
    <cellStyle name="Normal 5 6 2 7" xfId="8899"/>
    <cellStyle name="Normal 5 6 3" xfId="1810"/>
    <cellStyle name="Normal 5 6 3 2" xfId="4858"/>
    <cellStyle name="Normal 5 6 3 3" xfId="6612"/>
    <cellStyle name="Normal 5 6 3 4" xfId="2885"/>
    <cellStyle name="Normal 5 6 4" xfId="4249"/>
    <cellStyle name="Normal 5 6 5" xfId="6149"/>
    <cellStyle name="Normal 5 6 6" xfId="2421"/>
    <cellStyle name="Normal 5 6 7" xfId="8042"/>
    <cellStyle name="Normal 5 6 8" xfId="8790"/>
    <cellStyle name="Normal 5 7" xfId="544"/>
    <cellStyle name="Normal 5 7 2" xfId="1175"/>
    <cellStyle name="Normal 5 7 2 2" xfId="4934"/>
    <cellStyle name="Normal 5 7 2 3" xfId="6688"/>
    <cellStyle name="Normal 5 7 2 4" xfId="2961"/>
    <cellStyle name="Normal 5 7 3" xfId="1907"/>
    <cellStyle name="Normal 5 7 3 2" xfId="4306"/>
    <cellStyle name="Normal 5 7 4" xfId="6203"/>
    <cellStyle name="Normal 5 7 5" xfId="2476"/>
    <cellStyle name="Normal 5 7 6" xfId="8108"/>
    <cellStyle name="Normal 5 7 7" xfId="8844"/>
    <cellStyle name="Normal 5 8" xfId="621"/>
    <cellStyle name="Normal 5 8 2" xfId="1251"/>
    <cellStyle name="Normal 5 8 3" xfId="2163"/>
    <cellStyle name="Normal 5 9" xfId="804"/>
    <cellStyle name="Normal 5 9 2" xfId="4567"/>
    <cellStyle name="Normal 5 9 3" xfId="6321"/>
    <cellStyle name="Normal 5 9 4" xfId="2594"/>
    <cellStyle name="Normal 50" xfId="664"/>
    <cellStyle name="Normal 50 2" xfId="1293"/>
    <cellStyle name="Normal 51" xfId="665"/>
    <cellStyle name="Normal 51 2" xfId="1294"/>
    <cellStyle name="Normal 52" xfId="666"/>
    <cellStyle name="Normal 52 2" xfId="1295"/>
    <cellStyle name="Normal 53" xfId="667"/>
    <cellStyle name="Normal 53 2" xfId="1296"/>
    <cellStyle name="Normal 54" xfId="668"/>
    <cellStyle name="Normal 54 2" xfId="1297"/>
    <cellStyle name="Normal 55" xfId="669"/>
    <cellStyle name="Normal 55 2" xfId="1298"/>
    <cellStyle name="Normal 56" xfId="670"/>
    <cellStyle name="Normal 56 2" xfId="1299"/>
    <cellStyle name="Normal 57" xfId="671"/>
    <cellStyle name="Normal 57 2" xfId="1300"/>
    <cellStyle name="Normal 58" xfId="672"/>
    <cellStyle name="Normal 58 2" xfId="1301"/>
    <cellStyle name="Normal 59" xfId="673"/>
    <cellStyle name="Normal 59 2" xfId="1302"/>
    <cellStyle name="Normal 6" xfId="56"/>
    <cellStyle name="Normal 6 10" xfId="2373"/>
    <cellStyle name="Normal 6 11" xfId="7859"/>
    <cellStyle name="Normal 6 12" xfId="8740"/>
    <cellStyle name="Normal 6 2" xfId="152"/>
    <cellStyle name="Normal 6 2 2" xfId="346"/>
    <cellStyle name="Normal 6 3" xfId="179"/>
    <cellStyle name="Normal 6 3 10" xfId="8763"/>
    <cellStyle name="Normal 6 3 2" xfId="347"/>
    <cellStyle name="Normal 6 3 3" xfId="461"/>
    <cellStyle name="Normal 6 3 3 2" xfId="1094"/>
    <cellStyle name="Normal 6 3 3 2 2" xfId="2069"/>
    <cellStyle name="Normal 6 3 3 2 2 2" xfId="5097"/>
    <cellStyle name="Normal 6 3 3 2 2 3" xfId="6851"/>
    <cellStyle name="Normal 6 3 3 2 2 4" xfId="3124"/>
    <cellStyle name="Normal 6 3 3 2 3" xfId="4468"/>
    <cellStyle name="Normal 6 3 3 2 4" xfId="6289"/>
    <cellStyle name="Normal 6 3 3 2 5" xfId="2562"/>
    <cellStyle name="Normal 6 3 3 2 6" xfId="8270"/>
    <cellStyle name="Normal 6 3 3 2 7" xfId="8930"/>
    <cellStyle name="Normal 6 3 3 3" xfId="1841"/>
    <cellStyle name="Normal 6 3 3 3 2" xfId="4889"/>
    <cellStyle name="Normal 6 3 3 3 3" xfId="6643"/>
    <cellStyle name="Normal 6 3 3 3 4" xfId="2916"/>
    <cellStyle name="Normal 6 3 3 4" xfId="4280"/>
    <cellStyle name="Normal 6 3 3 5" xfId="6180"/>
    <cellStyle name="Normal 6 3 3 6" xfId="2452"/>
    <cellStyle name="Normal 6 3 3 7" xfId="8073"/>
    <cellStyle name="Normal 6 3 3 8" xfId="8821"/>
    <cellStyle name="Normal 6 3 4" xfId="575"/>
    <cellStyle name="Normal 6 3 4 2" xfId="1206"/>
    <cellStyle name="Normal 6 3 4 2 2" xfId="5001"/>
    <cellStyle name="Normal 6 3 4 2 3" xfId="6755"/>
    <cellStyle name="Normal 6 3 4 2 4" xfId="3028"/>
    <cellStyle name="Normal 6 3 4 3" xfId="1973"/>
    <cellStyle name="Normal 6 3 4 3 2" xfId="4372"/>
    <cellStyle name="Normal 6 3 4 4" xfId="6234"/>
    <cellStyle name="Normal 6 3 4 5" xfId="2507"/>
    <cellStyle name="Normal 6 3 4 6" xfId="8174"/>
    <cellStyle name="Normal 6 3 4 7" xfId="8875"/>
    <cellStyle name="Normal 6 3 5" xfId="879"/>
    <cellStyle name="Normal 6 3 5 2" xfId="4684"/>
    <cellStyle name="Normal 6 3 5 3" xfId="6438"/>
    <cellStyle name="Normal 6 3 5 4" xfId="2711"/>
    <cellStyle name="Normal 6 3 6" xfId="1711"/>
    <cellStyle name="Normal 6 3 6 2" xfId="4162"/>
    <cellStyle name="Normal 6 3 7" xfId="6125"/>
    <cellStyle name="Normal 6 3 8" xfId="2397"/>
    <cellStyle name="Normal 6 3 9" xfId="7919"/>
    <cellStyle name="Normal 6 4" xfId="444"/>
    <cellStyle name="Normal 6 5" xfId="426"/>
    <cellStyle name="Normal 6 5 2" xfId="1062"/>
    <cellStyle name="Normal 6 5 2 2" xfId="2047"/>
    <cellStyle name="Normal 6 5 2 2 2" xfId="5075"/>
    <cellStyle name="Normal 6 5 2 2 3" xfId="6829"/>
    <cellStyle name="Normal 6 5 2 2 4" xfId="3102"/>
    <cellStyle name="Normal 6 5 2 3" xfId="4446"/>
    <cellStyle name="Normal 6 5 2 4" xfId="6267"/>
    <cellStyle name="Normal 6 5 2 5" xfId="2540"/>
    <cellStyle name="Normal 6 5 2 6" xfId="8248"/>
    <cellStyle name="Normal 6 5 2 7" xfId="8908"/>
    <cellStyle name="Normal 6 5 3" xfId="1819"/>
    <cellStyle name="Normal 6 5 3 2" xfId="4867"/>
    <cellStyle name="Normal 6 5 3 3" xfId="6621"/>
    <cellStyle name="Normal 6 5 3 4" xfId="2894"/>
    <cellStyle name="Normal 6 5 4" xfId="4258"/>
    <cellStyle name="Normal 6 5 5" xfId="6158"/>
    <cellStyle name="Normal 6 5 6" xfId="2430"/>
    <cellStyle name="Normal 6 5 7" xfId="8051"/>
    <cellStyle name="Normal 6 5 8" xfId="8799"/>
    <cellStyle name="Normal 6 6" xfId="553"/>
    <cellStyle name="Normal 6 6 2" xfId="1184"/>
    <cellStyle name="Normal 6 6 2 2" xfId="4943"/>
    <cellStyle name="Normal 6 6 2 3" xfId="6697"/>
    <cellStyle name="Normal 6 6 2 4" xfId="2970"/>
    <cellStyle name="Normal 6 6 3" xfId="1916"/>
    <cellStyle name="Normal 6 6 3 2" xfId="4315"/>
    <cellStyle name="Normal 6 6 4" xfId="6212"/>
    <cellStyle name="Normal 6 6 5" xfId="2485"/>
    <cellStyle name="Normal 6 6 6" xfId="8117"/>
    <cellStyle name="Normal 6 6 7" xfId="8853"/>
    <cellStyle name="Normal 6 7" xfId="603"/>
    <cellStyle name="Normal 6 7 2" xfId="1234"/>
    <cellStyle name="Normal 6 7 2 2" xfId="4575"/>
    <cellStyle name="Normal 6 7 3" xfId="6329"/>
    <cellStyle name="Normal 6 7 4" xfId="2602"/>
    <cellStyle name="Normal 6 8" xfId="1670"/>
    <cellStyle name="Normal 6 8 2" xfId="4130"/>
    <cellStyle name="Normal 6 9" xfId="6103"/>
    <cellStyle name="Normal 60" xfId="674"/>
    <cellStyle name="Normal 60 2" xfId="1303"/>
    <cellStyle name="Normal 61" xfId="675"/>
    <cellStyle name="Normal 61 2" xfId="1304"/>
    <cellStyle name="Normal 62" xfId="676"/>
    <cellStyle name="Normal 62 2" xfId="1305"/>
    <cellStyle name="Normal 63" xfId="677"/>
    <cellStyle name="Normal 63 2" xfId="1306"/>
    <cellStyle name="Normal 64" xfId="678"/>
    <cellStyle name="Normal 64 2" xfId="1307"/>
    <cellStyle name="Normal 65" xfId="679"/>
    <cellStyle name="Normal 65 2" xfId="1308"/>
    <cellStyle name="Normal 66" xfId="681"/>
    <cellStyle name="Normal 66 2" xfId="1310"/>
    <cellStyle name="Normal 67" xfId="682"/>
    <cellStyle name="Normal 67 2" xfId="1311"/>
    <cellStyle name="Normal 68" xfId="683"/>
    <cellStyle name="Normal 68 2" xfId="1312"/>
    <cellStyle name="Normal 69" xfId="684"/>
    <cellStyle name="Normal 69 2" xfId="1313"/>
    <cellStyle name="Normal 7" xfId="57"/>
    <cellStyle name="Normal 7 10" xfId="7854"/>
    <cellStyle name="Normal 7 11" xfId="8735"/>
    <cellStyle name="Normal 7 2" xfId="305"/>
    <cellStyle name="Normal 7 2 10" xfId="7863"/>
    <cellStyle name="Normal 7 2 11" xfId="8744"/>
    <cellStyle name="Normal 7 2 2" xfId="348"/>
    <cellStyle name="Normal 7 2 3" xfId="479"/>
    <cellStyle name="Normal 7 2 4" xfId="430"/>
    <cellStyle name="Normal 7 2 4 2" xfId="1066"/>
    <cellStyle name="Normal 7 2 4 2 2" xfId="2051"/>
    <cellStyle name="Normal 7 2 4 2 2 2" xfId="5079"/>
    <cellStyle name="Normal 7 2 4 2 2 3" xfId="6833"/>
    <cellStyle name="Normal 7 2 4 2 2 4" xfId="3106"/>
    <cellStyle name="Normal 7 2 4 2 3" xfId="4450"/>
    <cellStyle name="Normal 7 2 4 2 4" xfId="6271"/>
    <cellStyle name="Normal 7 2 4 2 5" xfId="2544"/>
    <cellStyle name="Normal 7 2 4 2 6" xfId="8252"/>
    <cellStyle name="Normal 7 2 4 2 7" xfId="8912"/>
    <cellStyle name="Normal 7 2 4 3" xfId="1823"/>
    <cellStyle name="Normal 7 2 4 3 2" xfId="4871"/>
    <cellStyle name="Normal 7 2 4 3 3" xfId="6625"/>
    <cellStyle name="Normal 7 2 4 3 4" xfId="2898"/>
    <cellStyle name="Normal 7 2 4 4" xfId="4262"/>
    <cellStyle name="Normal 7 2 4 5" xfId="6162"/>
    <cellStyle name="Normal 7 2 4 6" xfId="2434"/>
    <cellStyle name="Normal 7 2 4 7" xfId="8055"/>
    <cellStyle name="Normal 7 2 4 8" xfId="8803"/>
    <cellStyle name="Normal 7 2 5" xfId="557"/>
    <cellStyle name="Normal 7 2 5 2" xfId="1188"/>
    <cellStyle name="Normal 7 2 5 2 2" xfId="4947"/>
    <cellStyle name="Normal 7 2 5 2 3" xfId="6701"/>
    <cellStyle name="Normal 7 2 5 2 4" xfId="2974"/>
    <cellStyle name="Normal 7 2 5 3" xfId="1920"/>
    <cellStyle name="Normal 7 2 5 3 2" xfId="4319"/>
    <cellStyle name="Normal 7 2 5 4" xfId="6216"/>
    <cellStyle name="Normal 7 2 5 5" xfId="2489"/>
    <cellStyle name="Normal 7 2 5 6" xfId="8121"/>
    <cellStyle name="Normal 7 2 5 7" xfId="8857"/>
    <cellStyle name="Normal 7 2 6" xfId="1674"/>
    <cellStyle name="Normal 7 2 6 2" xfId="4579"/>
    <cellStyle name="Normal 7 2 6 3" xfId="6333"/>
    <cellStyle name="Normal 7 2 6 4" xfId="2606"/>
    <cellStyle name="Normal 7 2 7" xfId="4134"/>
    <cellStyle name="Normal 7 2 8" xfId="6107"/>
    <cellStyle name="Normal 7 2 9" xfId="2377"/>
    <cellStyle name="Normal 7 3" xfId="445"/>
    <cellStyle name="Normal 7 4" xfId="421"/>
    <cellStyle name="Normal 7 4 2" xfId="1057"/>
    <cellStyle name="Normal 7 4 2 2" xfId="2042"/>
    <cellStyle name="Normal 7 4 2 2 2" xfId="5070"/>
    <cellStyle name="Normal 7 4 2 2 3" xfId="6824"/>
    <cellStyle name="Normal 7 4 2 2 4" xfId="3097"/>
    <cellStyle name="Normal 7 4 2 3" xfId="4441"/>
    <cellStyle name="Normal 7 4 2 4" xfId="6262"/>
    <cellStyle name="Normal 7 4 2 5" xfId="2535"/>
    <cellStyle name="Normal 7 4 2 6" xfId="8243"/>
    <cellStyle name="Normal 7 4 2 7" xfId="8903"/>
    <cellStyle name="Normal 7 4 3" xfId="1814"/>
    <cellStyle name="Normal 7 4 3 2" xfId="4862"/>
    <cellStyle name="Normal 7 4 3 3" xfId="6616"/>
    <cellStyle name="Normal 7 4 3 4" xfId="2889"/>
    <cellStyle name="Normal 7 4 4" xfId="4253"/>
    <cellStyle name="Normal 7 4 5" xfId="6153"/>
    <cellStyle name="Normal 7 4 6" xfId="2425"/>
    <cellStyle name="Normal 7 4 7" xfId="8046"/>
    <cellStyle name="Normal 7 4 8" xfId="8794"/>
    <cellStyle name="Normal 7 5" xfId="548"/>
    <cellStyle name="Normal 7 5 2" xfId="1179"/>
    <cellStyle name="Normal 7 5 2 2" xfId="4938"/>
    <cellStyle name="Normal 7 5 2 3" xfId="6692"/>
    <cellStyle name="Normal 7 5 2 4" xfId="2965"/>
    <cellStyle name="Normal 7 5 3" xfId="1911"/>
    <cellStyle name="Normal 7 5 3 2" xfId="4310"/>
    <cellStyle name="Normal 7 5 4" xfId="6207"/>
    <cellStyle name="Normal 7 5 5" xfId="2480"/>
    <cellStyle name="Normal 7 5 6" xfId="8112"/>
    <cellStyle name="Normal 7 5 7" xfId="8848"/>
    <cellStyle name="Normal 7 6" xfId="1665"/>
    <cellStyle name="Normal 7 6 2" xfId="4570"/>
    <cellStyle name="Normal 7 6 3" xfId="6324"/>
    <cellStyle name="Normal 7 6 4" xfId="2597"/>
    <cellStyle name="Normal 7 7" xfId="4125"/>
    <cellStyle name="Normal 7 8" xfId="6098"/>
    <cellStyle name="Normal 7 9" xfId="2368"/>
    <cellStyle name="Normal 70" xfId="685"/>
    <cellStyle name="Normal 70 2" xfId="1314"/>
    <cellStyle name="Normal 71" xfId="686"/>
    <cellStyle name="Normal 72" xfId="1652"/>
    <cellStyle name="Normal 73" xfId="1656"/>
    <cellStyle name="Normal 74" xfId="1658"/>
    <cellStyle name="Normal 75" xfId="1659"/>
    <cellStyle name="Normal 76" xfId="1709"/>
    <cellStyle name="Normal 77" xfId="2363"/>
    <cellStyle name="Normal 78" xfId="2395"/>
    <cellStyle name="Normal 79" xfId="2394"/>
    <cellStyle name="Normal 8" xfId="9"/>
    <cellStyle name="Normal 8 10" xfId="2381"/>
    <cellStyle name="Normal 8 11" xfId="7867"/>
    <cellStyle name="Normal 8 12" xfId="8748"/>
    <cellStyle name="Normal 8 2" xfId="231"/>
    <cellStyle name="Normal 8 3" xfId="349"/>
    <cellStyle name="Normal 8 4" xfId="440"/>
    <cellStyle name="Normal 8 5" xfId="434"/>
    <cellStyle name="Normal 8 5 2" xfId="1070"/>
    <cellStyle name="Normal 8 5 2 2" xfId="2055"/>
    <cellStyle name="Normal 8 5 2 2 2" xfId="5083"/>
    <cellStyle name="Normal 8 5 2 2 3" xfId="6837"/>
    <cellStyle name="Normal 8 5 2 2 4" xfId="3110"/>
    <cellStyle name="Normal 8 5 2 3" xfId="4454"/>
    <cellStyle name="Normal 8 5 2 4" xfId="6275"/>
    <cellStyle name="Normal 8 5 2 5" xfId="2548"/>
    <cellStyle name="Normal 8 5 2 6" xfId="8256"/>
    <cellStyle name="Normal 8 5 2 7" xfId="8916"/>
    <cellStyle name="Normal 8 5 3" xfId="1827"/>
    <cellStyle name="Normal 8 5 3 2" xfId="4875"/>
    <cellStyle name="Normal 8 5 3 3" xfId="6629"/>
    <cellStyle name="Normal 8 5 3 4" xfId="2902"/>
    <cellStyle name="Normal 8 5 4" xfId="4266"/>
    <cellStyle name="Normal 8 5 5" xfId="6166"/>
    <cellStyle name="Normal 8 5 6" xfId="2438"/>
    <cellStyle name="Normal 8 5 7" xfId="8059"/>
    <cellStyle name="Normal 8 5 8" xfId="8807"/>
    <cellStyle name="Normal 8 6" xfId="561"/>
    <cellStyle name="Normal 8 6 2" xfId="1192"/>
    <cellStyle name="Normal 8 6 2 2" xfId="4951"/>
    <cellStyle name="Normal 8 6 2 3" xfId="6705"/>
    <cellStyle name="Normal 8 6 2 4" xfId="2978"/>
    <cellStyle name="Normal 8 6 3" xfId="1924"/>
    <cellStyle name="Normal 8 6 3 2" xfId="4323"/>
    <cellStyle name="Normal 8 6 4" xfId="6220"/>
    <cellStyle name="Normal 8 6 5" xfId="2493"/>
    <cellStyle name="Normal 8 6 6" xfId="8125"/>
    <cellStyle name="Normal 8 6 7" xfId="8861"/>
    <cellStyle name="Normal 8 7" xfId="1678"/>
    <cellStyle name="Normal 8 7 2" xfId="4583"/>
    <cellStyle name="Normal 8 7 3" xfId="6337"/>
    <cellStyle name="Normal 8 7 4" xfId="2610"/>
    <cellStyle name="Normal 8 8" xfId="4138"/>
    <cellStyle name="Normal 8 9" xfId="6111"/>
    <cellStyle name="Normal 80" xfId="7848"/>
    <cellStyle name="Normal 81" xfId="7917"/>
    <cellStyle name="Normal 82" xfId="7957"/>
    <cellStyle name="Normal 83" xfId="8730"/>
    <cellStyle name="Normal 84" xfId="8957"/>
    <cellStyle name="Normal 84 2" xfId="8958"/>
    <cellStyle name="Normal 85" xfId="8959"/>
    <cellStyle name="Normal 86" xfId="8960"/>
    <cellStyle name="Normal 9" xfId="71"/>
    <cellStyle name="Normal 9 10" xfId="2369"/>
    <cellStyle name="Normal 9 11" xfId="7855"/>
    <cellStyle name="Normal 9 12" xfId="8736"/>
    <cellStyle name="Normal 9 2" xfId="232"/>
    <cellStyle name="Normal 9 2 10" xfId="7864"/>
    <cellStyle name="Normal 9 2 11" xfId="8745"/>
    <cellStyle name="Normal 9 2 2" xfId="350"/>
    <cellStyle name="Normal 9 2 3" xfId="470"/>
    <cellStyle name="Normal 9 2 4" xfId="431"/>
    <cellStyle name="Normal 9 2 4 2" xfId="1067"/>
    <cellStyle name="Normal 9 2 4 2 2" xfId="2052"/>
    <cellStyle name="Normal 9 2 4 2 2 2" xfId="5080"/>
    <cellStyle name="Normal 9 2 4 2 2 3" xfId="6834"/>
    <cellStyle name="Normal 9 2 4 2 2 4" xfId="3107"/>
    <cellStyle name="Normal 9 2 4 2 3" xfId="4451"/>
    <cellStyle name="Normal 9 2 4 2 4" xfId="6272"/>
    <cellStyle name="Normal 9 2 4 2 5" xfId="2545"/>
    <cellStyle name="Normal 9 2 4 2 6" xfId="8253"/>
    <cellStyle name="Normal 9 2 4 2 7" xfId="8913"/>
    <cellStyle name="Normal 9 2 4 3" xfId="1824"/>
    <cellStyle name="Normal 9 2 4 3 2" xfId="4872"/>
    <cellStyle name="Normal 9 2 4 3 3" xfId="6626"/>
    <cellStyle name="Normal 9 2 4 3 4" xfId="2899"/>
    <cellStyle name="Normal 9 2 4 4" xfId="4263"/>
    <cellStyle name="Normal 9 2 4 5" xfId="6163"/>
    <cellStyle name="Normal 9 2 4 6" xfId="2435"/>
    <cellStyle name="Normal 9 2 4 7" xfId="8056"/>
    <cellStyle name="Normal 9 2 4 8" xfId="8804"/>
    <cellStyle name="Normal 9 2 5" xfId="558"/>
    <cellStyle name="Normal 9 2 5 2" xfId="1189"/>
    <cellStyle name="Normal 9 2 5 2 2" xfId="4948"/>
    <cellStyle name="Normal 9 2 5 2 3" xfId="6702"/>
    <cellStyle name="Normal 9 2 5 2 4" xfId="2975"/>
    <cellStyle name="Normal 9 2 5 3" xfId="1921"/>
    <cellStyle name="Normal 9 2 5 3 2" xfId="4320"/>
    <cellStyle name="Normal 9 2 5 4" xfId="6217"/>
    <cellStyle name="Normal 9 2 5 5" xfId="2490"/>
    <cellStyle name="Normal 9 2 5 6" xfId="8122"/>
    <cellStyle name="Normal 9 2 5 7" xfId="8858"/>
    <cellStyle name="Normal 9 2 6" xfId="1675"/>
    <cellStyle name="Normal 9 2 6 2" xfId="4580"/>
    <cellStyle name="Normal 9 2 6 3" xfId="6334"/>
    <cellStyle name="Normal 9 2 6 4" xfId="2607"/>
    <cellStyle name="Normal 9 2 7" xfId="4135"/>
    <cellStyle name="Normal 9 2 8" xfId="6108"/>
    <cellStyle name="Normal 9 2 9" xfId="2378"/>
    <cellStyle name="Normal 9 3" xfId="306"/>
    <cellStyle name="Normal 9 4" xfId="447"/>
    <cellStyle name="Normal 9 5" xfId="422"/>
    <cellStyle name="Normal 9 5 2" xfId="1058"/>
    <cellStyle name="Normal 9 5 2 2" xfId="2043"/>
    <cellStyle name="Normal 9 5 2 2 2" xfId="5071"/>
    <cellStyle name="Normal 9 5 2 2 3" xfId="6825"/>
    <cellStyle name="Normal 9 5 2 2 4" xfId="3098"/>
    <cellStyle name="Normal 9 5 2 3" xfId="4442"/>
    <cellStyle name="Normal 9 5 2 4" xfId="6263"/>
    <cellStyle name="Normal 9 5 2 5" xfId="2536"/>
    <cellStyle name="Normal 9 5 2 6" xfId="8244"/>
    <cellStyle name="Normal 9 5 2 7" xfId="8904"/>
    <cellStyle name="Normal 9 5 3" xfId="1815"/>
    <cellStyle name="Normal 9 5 3 2" xfId="4863"/>
    <cellStyle name="Normal 9 5 3 3" xfId="6617"/>
    <cellStyle name="Normal 9 5 3 4" xfId="2890"/>
    <cellStyle name="Normal 9 5 4" xfId="4254"/>
    <cellStyle name="Normal 9 5 5" xfId="6154"/>
    <cellStyle name="Normal 9 5 6" xfId="2426"/>
    <cellStyle name="Normal 9 5 7" xfId="8047"/>
    <cellStyle name="Normal 9 5 8" xfId="8795"/>
    <cellStyle name="Normal 9 6" xfId="549"/>
    <cellStyle name="Normal 9 6 2" xfId="1180"/>
    <cellStyle name="Normal 9 6 2 2" xfId="4939"/>
    <cellStyle name="Normal 9 6 2 3" xfId="6693"/>
    <cellStyle name="Normal 9 6 2 4" xfId="2966"/>
    <cellStyle name="Normal 9 6 3" xfId="1912"/>
    <cellStyle name="Normal 9 6 3 2" xfId="4311"/>
    <cellStyle name="Normal 9 6 4" xfId="6208"/>
    <cellStyle name="Normal 9 6 5" xfId="2481"/>
    <cellStyle name="Normal 9 6 6" xfId="8113"/>
    <cellStyle name="Normal 9 6 7" xfId="8849"/>
    <cellStyle name="Normal 9 7" xfId="1666"/>
    <cellStyle name="Normal 9 7 2" xfId="4571"/>
    <cellStyle name="Normal 9 7 3" xfId="6325"/>
    <cellStyle name="Normal 9 7 4" xfId="2598"/>
    <cellStyle name="Normal 9 8" xfId="4126"/>
    <cellStyle name="Normal 9 9" xfId="6099"/>
    <cellStyle name="Note 2" xfId="58"/>
    <cellStyle name="Note 2 10" xfId="382"/>
    <cellStyle name="Note 2 10 10" xfId="1776"/>
    <cellStyle name="Note 2 10 10 2" xfId="4216"/>
    <cellStyle name="Note 2 10 11" xfId="2190"/>
    <cellStyle name="Note 2 10 12" xfId="8009"/>
    <cellStyle name="Note 2 10 13" xfId="8392"/>
    <cellStyle name="Note 2 10 14" xfId="8419"/>
    <cellStyle name="Note 2 10 2" xfId="513"/>
    <cellStyle name="Note 2 10 2 10" xfId="2315"/>
    <cellStyle name="Note 2 10 2 11" xfId="8312"/>
    <cellStyle name="Note 2 10 2 12" xfId="8547"/>
    <cellStyle name="Note 2 10 2 13" xfId="8682"/>
    <cellStyle name="Note 2 10 2 2" xfId="1144"/>
    <cellStyle name="Note 2 10 2 2 2" xfId="5139"/>
    <cellStyle name="Note 2 10 2 2 3" xfId="6893"/>
    <cellStyle name="Note 2 10 2 2 4" xfId="3166"/>
    <cellStyle name="Note 2 10 2 3" xfId="1435"/>
    <cellStyle name="Note 2 10 2 3 2" xfId="5448"/>
    <cellStyle name="Note 2 10 2 3 3" xfId="7202"/>
    <cellStyle name="Note 2 10 2 3 4" xfId="3475"/>
    <cellStyle name="Note 2 10 2 4" xfId="867"/>
    <cellStyle name="Note 2 10 2 4 2" xfId="5617"/>
    <cellStyle name="Note 2 10 2 4 3" xfId="7371"/>
    <cellStyle name="Note 2 10 2 4 4" xfId="3644"/>
    <cellStyle name="Note 2 10 2 5" xfId="1382"/>
    <cellStyle name="Note 2 10 2 5 2" xfId="5773"/>
    <cellStyle name="Note 2 10 2 5 3" xfId="7527"/>
    <cellStyle name="Note 2 10 2 5 4" xfId="3800"/>
    <cellStyle name="Note 2 10 2 6" xfId="1374"/>
    <cellStyle name="Note 2 10 2 6 2" xfId="5917"/>
    <cellStyle name="Note 2 10 2 6 3" xfId="7671"/>
    <cellStyle name="Note 2 10 2 6 4" xfId="3944"/>
    <cellStyle name="Note 2 10 2 7" xfId="1520"/>
    <cellStyle name="Note 2 10 2 7 2" xfId="6046"/>
    <cellStyle name="Note 2 10 2 7 3" xfId="7800"/>
    <cellStyle name="Note 2 10 2 7 4" xfId="4073"/>
    <cellStyle name="Note 2 10 2 8" xfId="958"/>
    <cellStyle name="Note 2 10 2 8 2" xfId="4510"/>
    <cellStyle name="Note 2 10 2 9" xfId="2111"/>
    <cellStyle name="Note 2 10 3" xfId="1019"/>
    <cellStyle name="Note 2 10 3 10" xfId="8478"/>
    <cellStyle name="Note 2 10 3 11" xfId="8626"/>
    <cellStyle name="Note 2 10 3 2" xfId="1982"/>
    <cellStyle name="Note 2 10 3 2 2" xfId="5010"/>
    <cellStyle name="Note 2 10 3 2 3" xfId="6764"/>
    <cellStyle name="Note 2 10 3 2 4" xfId="3037"/>
    <cellStyle name="Note 2 10 3 3" xfId="2259"/>
    <cellStyle name="Note 2 10 3 3 2" xfId="5359"/>
    <cellStyle name="Note 2 10 3 3 3" xfId="7113"/>
    <cellStyle name="Note 2 10 3 3 4" xfId="3386"/>
    <cellStyle name="Note 2 10 3 4" xfId="3556"/>
    <cellStyle name="Note 2 10 3 4 2" xfId="5529"/>
    <cellStyle name="Note 2 10 3 4 3" xfId="7283"/>
    <cellStyle name="Note 2 10 3 5" xfId="3724"/>
    <cellStyle name="Note 2 10 3 5 2" xfId="5697"/>
    <cellStyle name="Note 2 10 3 5 3" xfId="7451"/>
    <cellStyle name="Note 2 10 3 6" xfId="3876"/>
    <cellStyle name="Note 2 10 3 6 2" xfId="5849"/>
    <cellStyle name="Note 2 10 3 6 3" xfId="7603"/>
    <cellStyle name="Note 2 10 3 7" xfId="4017"/>
    <cellStyle name="Note 2 10 3 7 2" xfId="5990"/>
    <cellStyle name="Note 2 10 3 7 3" xfId="7744"/>
    <cellStyle name="Note 2 10 3 8" xfId="4381"/>
    <cellStyle name="Note 2 10 3 9" xfId="8183"/>
    <cellStyle name="Note 2 10 4" xfId="1350"/>
    <cellStyle name="Note 2 10 4 2" xfId="4825"/>
    <cellStyle name="Note 2 10 4 3" xfId="6579"/>
    <cellStyle name="Note 2 10 4 4" xfId="2852"/>
    <cellStyle name="Note 2 10 5" xfId="1474"/>
    <cellStyle name="Note 2 10 5 2" xfId="5220"/>
    <cellStyle name="Note 2 10 5 3" xfId="6974"/>
    <cellStyle name="Note 2 10 5 4" xfId="3247"/>
    <cellStyle name="Note 2 10 6" xfId="778"/>
    <cellStyle name="Note 2 10 6 2" xfId="4638"/>
    <cellStyle name="Note 2 10 6 3" xfId="6392"/>
    <cellStyle name="Note 2 10 6 4" xfId="2665"/>
    <cellStyle name="Note 2 10 7" xfId="816"/>
    <cellStyle name="Note 2 10 7 2" xfId="5249"/>
    <cellStyle name="Note 2 10 7 3" xfId="7003"/>
    <cellStyle name="Note 2 10 7 4" xfId="3276"/>
    <cellStyle name="Note 2 10 8" xfId="1570"/>
    <cellStyle name="Note 2 10 8 2" xfId="5285"/>
    <cellStyle name="Note 2 10 8 3" xfId="7039"/>
    <cellStyle name="Note 2 10 8 4" xfId="3312"/>
    <cellStyle name="Note 2 10 9" xfId="1517"/>
    <cellStyle name="Note 2 10 9 2" xfId="4716"/>
    <cellStyle name="Note 2 10 9 3" xfId="6470"/>
    <cellStyle name="Note 2 10 9 4" xfId="2743"/>
    <cellStyle name="Note 2 11" xfId="378"/>
    <cellStyle name="Note 2 11 10" xfId="1772"/>
    <cellStyle name="Note 2 11 10 2" xfId="4212"/>
    <cellStyle name="Note 2 11 11" xfId="2187"/>
    <cellStyle name="Note 2 11 12" xfId="8005"/>
    <cellStyle name="Note 2 11 13" xfId="8389"/>
    <cellStyle name="Note 2 11 14" xfId="7933"/>
    <cellStyle name="Note 2 11 2" xfId="510"/>
    <cellStyle name="Note 2 11 2 10" xfId="2312"/>
    <cellStyle name="Note 2 11 2 11" xfId="8309"/>
    <cellStyle name="Note 2 11 2 12" xfId="8544"/>
    <cellStyle name="Note 2 11 2 13" xfId="8679"/>
    <cellStyle name="Note 2 11 2 2" xfId="1141"/>
    <cellStyle name="Note 2 11 2 2 2" xfId="5136"/>
    <cellStyle name="Note 2 11 2 2 3" xfId="6890"/>
    <cellStyle name="Note 2 11 2 2 4" xfId="3163"/>
    <cellStyle name="Note 2 11 2 3" xfId="1432"/>
    <cellStyle name="Note 2 11 2 3 2" xfId="5445"/>
    <cellStyle name="Note 2 11 2 3 3" xfId="7199"/>
    <cellStyle name="Note 2 11 2 3 4" xfId="3472"/>
    <cellStyle name="Note 2 11 2 4" xfId="1268"/>
    <cellStyle name="Note 2 11 2 4 2" xfId="5614"/>
    <cellStyle name="Note 2 11 2 4 3" xfId="7368"/>
    <cellStyle name="Note 2 11 2 4 4" xfId="3641"/>
    <cellStyle name="Note 2 11 2 5" xfId="788"/>
    <cellStyle name="Note 2 11 2 5 2" xfId="5770"/>
    <cellStyle name="Note 2 11 2 5 3" xfId="7524"/>
    <cellStyle name="Note 2 11 2 5 4" xfId="3797"/>
    <cellStyle name="Note 2 11 2 6" xfId="1471"/>
    <cellStyle name="Note 2 11 2 6 2" xfId="5914"/>
    <cellStyle name="Note 2 11 2 6 3" xfId="7668"/>
    <cellStyle name="Note 2 11 2 6 4" xfId="3941"/>
    <cellStyle name="Note 2 11 2 7" xfId="1321"/>
    <cellStyle name="Note 2 11 2 7 2" xfId="6043"/>
    <cellStyle name="Note 2 11 2 7 3" xfId="7797"/>
    <cellStyle name="Note 2 11 2 7 4" xfId="4070"/>
    <cellStyle name="Note 2 11 2 8" xfId="1599"/>
    <cellStyle name="Note 2 11 2 8 2" xfId="4507"/>
    <cellStyle name="Note 2 11 2 9" xfId="2108"/>
    <cellStyle name="Note 2 11 3" xfId="1015"/>
    <cellStyle name="Note 2 11 3 10" xfId="8445"/>
    <cellStyle name="Note 2 11 3 11" xfId="7950"/>
    <cellStyle name="Note 2 11 3 2" xfId="1936"/>
    <cellStyle name="Note 2 11 3 2 2" xfId="4963"/>
    <cellStyle name="Note 2 11 3 2 3" xfId="6717"/>
    <cellStyle name="Note 2 11 3 2 4" xfId="2990"/>
    <cellStyle name="Note 2 11 3 3" xfId="2226"/>
    <cellStyle name="Note 2 11 3 3 2" xfId="5321"/>
    <cellStyle name="Note 2 11 3 3 3" xfId="7075"/>
    <cellStyle name="Note 2 11 3 3 4" xfId="3348"/>
    <cellStyle name="Note 2 11 3 4" xfId="2730"/>
    <cellStyle name="Note 2 11 3 4 2" xfId="4703"/>
    <cellStyle name="Note 2 11 3 4 3" xfId="6457"/>
    <cellStyle name="Note 2 11 3 5" xfId="3443"/>
    <cellStyle name="Note 2 11 3 5 2" xfId="5416"/>
    <cellStyle name="Note 2 11 3 5 3" xfId="7170"/>
    <cellStyle name="Note 2 11 3 6" xfId="2657"/>
    <cellStyle name="Note 2 11 3 6 2" xfId="4630"/>
    <cellStyle name="Note 2 11 3 6 3" xfId="6384"/>
    <cellStyle name="Note 2 11 3 7" xfId="2744"/>
    <cellStyle name="Note 2 11 3 7 2" xfId="4717"/>
    <cellStyle name="Note 2 11 3 7 3" xfId="6471"/>
    <cellStyle name="Note 2 11 3 8" xfId="4335"/>
    <cellStyle name="Note 2 11 3 9" xfId="8137"/>
    <cellStyle name="Note 2 11 4" xfId="1346"/>
    <cellStyle name="Note 2 11 4 2" xfId="4821"/>
    <cellStyle name="Note 2 11 4 3" xfId="6575"/>
    <cellStyle name="Note 2 11 4 4" xfId="2848"/>
    <cellStyle name="Note 2 11 5" xfId="1483"/>
    <cellStyle name="Note 2 11 5 2" xfId="5217"/>
    <cellStyle name="Note 2 11 5 3" xfId="6971"/>
    <cellStyle name="Note 2 11 5 4" xfId="3244"/>
    <cellStyle name="Note 2 11 6" xfId="787"/>
    <cellStyle name="Note 2 11 6 2" xfId="4690"/>
    <cellStyle name="Note 2 11 6 3" xfId="6444"/>
    <cellStyle name="Note 2 11 6 4" xfId="2717"/>
    <cellStyle name="Note 2 11 7" xfId="982"/>
    <cellStyle name="Note 2 11 7 2" xfId="4640"/>
    <cellStyle name="Note 2 11 7 3" xfId="6394"/>
    <cellStyle name="Note 2 11 7 4" xfId="2667"/>
    <cellStyle name="Note 2 11 8" xfId="1419"/>
    <cellStyle name="Note 2 11 8 2" xfId="4660"/>
    <cellStyle name="Note 2 11 8 3" xfId="6414"/>
    <cellStyle name="Note 2 11 8 4" xfId="2687"/>
    <cellStyle name="Note 2 11 9" xfId="847"/>
    <cellStyle name="Note 2 11 9 2" xfId="4649"/>
    <cellStyle name="Note 2 11 9 3" xfId="6403"/>
    <cellStyle name="Note 2 11 9 4" xfId="2676"/>
    <cellStyle name="Note 2 12" xfId="389"/>
    <cellStyle name="Note 2 12 10" xfId="1783"/>
    <cellStyle name="Note 2 12 10 2" xfId="4223"/>
    <cellStyle name="Note 2 12 11" xfId="2197"/>
    <cellStyle name="Note 2 12 12" xfId="8016"/>
    <cellStyle name="Note 2 12 13" xfId="8399"/>
    <cellStyle name="Note 2 12 14" xfId="8524"/>
    <cellStyle name="Note 2 12 2" xfId="520"/>
    <cellStyle name="Note 2 12 2 10" xfId="2322"/>
    <cellStyle name="Note 2 12 2 11" xfId="8319"/>
    <cellStyle name="Note 2 12 2 12" xfId="8554"/>
    <cellStyle name="Note 2 12 2 13" xfId="8689"/>
    <cellStyle name="Note 2 12 2 2" xfId="1151"/>
    <cellStyle name="Note 2 12 2 2 2" xfId="5146"/>
    <cellStyle name="Note 2 12 2 2 3" xfId="6900"/>
    <cellStyle name="Note 2 12 2 2 4" xfId="3173"/>
    <cellStyle name="Note 2 12 2 3" xfId="1441"/>
    <cellStyle name="Note 2 12 2 3 2" xfId="5455"/>
    <cellStyle name="Note 2 12 2 3 3" xfId="7209"/>
    <cellStyle name="Note 2 12 2 3 4" xfId="3482"/>
    <cellStyle name="Note 2 12 2 4" xfId="848"/>
    <cellStyle name="Note 2 12 2 4 2" xfId="5624"/>
    <cellStyle name="Note 2 12 2 4 3" xfId="7378"/>
    <cellStyle name="Note 2 12 2 4 4" xfId="3651"/>
    <cellStyle name="Note 2 12 2 5" xfId="1383"/>
    <cellStyle name="Note 2 12 2 5 2" xfId="5780"/>
    <cellStyle name="Note 2 12 2 5 3" xfId="7534"/>
    <cellStyle name="Note 2 12 2 5 4" xfId="3807"/>
    <cellStyle name="Note 2 12 2 6" xfId="1606"/>
    <cellStyle name="Note 2 12 2 6 2" xfId="5924"/>
    <cellStyle name="Note 2 12 2 6 3" xfId="7678"/>
    <cellStyle name="Note 2 12 2 6 4" xfId="3951"/>
    <cellStyle name="Note 2 12 2 7" xfId="1598"/>
    <cellStyle name="Note 2 12 2 7 2" xfId="6053"/>
    <cellStyle name="Note 2 12 2 7 3" xfId="7807"/>
    <cellStyle name="Note 2 12 2 7 4" xfId="4080"/>
    <cellStyle name="Note 2 12 2 8" xfId="1644"/>
    <cellStyle name="Note 2 12 2 8 2" xfId="4517"/>
    <cellStyle name="Note 2 12 2 9" xfId="2118"/>
    <cellStyle name="Note 2 12 3" xfId="1026"/>
    <cellStyle name="Note 2 12 3 10" xfId="8455"/>
    <cellStyle name="Note 2 12 3 11" xfId="8603"/>
    <cellStyle name="Note 2 12 3 2" xfId="1948"/>
    <cellStyle name="Note 2 12 3 2 2" xfId="4975"/>
    <cellStyle name="Note 2 12 3 2 3" xfId="6729"/>
    <cellStyle name="Note 2 12 3 2 4" xfId="3002"/>
    <cellStyle name="Note 2 12 3 3" xfId="2236"/>
    <cellStyle name="Note 2 12 3 3 2" xfId="5332"/>
    <cellStyle name="Note 2 12 3 3 3" xfId="7086"/>
    <cellStyle name="Note 2 12 3 3 4" xfId="3359"/>
    <cellStyle name="Note 2 12 3 4" xfId="3527"/>
    <cellStyle name="Note 2 12 3 4 2" xfId="5500"/>
    <cellStyle name="Note 2 12 3 4 3" xfId="7254"/>
    <cellStyle name="Note 2 12 3 5" xfId="3697"/>
    <cellStyle name="Note 2 12 3 5 2" xfId="5670"/>
    <cellStyle name="Note 2 12 3 5 3" xfId="7424"/>
    <cellStyle name="Note 2 12 3 6" xfId="3852"/>
    <cellStyle name="Note 2 12 3 6 2" xfId="5825"/>
    <cellStyle name="Note 2 12 3 6 3" xfId="7579"/>
    <cellStyle name="Note 2 12 3 7" xfId="3994"/>
    <cellStyle name="Note 2 12 3 7 2" xfId="5967"/>
    <cellStyle name="Note 2 12 3 7 3" xfId="7721"/>
    <cellStyle name="Note 2 12 3 8" xfId="4347"/>
    <cellStyle name="Note 2 12 3 9" xfId="8149"/>
    <cellStyle name="Note 2 12 4" xfId="1355"/>
    <cellStyle name="Note 2 12 4 2" xfId="4832"/>
    <cellStyle name="Note 2 12 4 3" xfId="6586"/>
    <cellStyle name="Note 2 12 4 4" xfId="2859"/>
    <cellStyle name="Note 2 12 5" xfId="1484"/>
    <cellStyle name="Note 2 12 5 2" xfId="5227"/>
    <cellStyle name="Note 2 12 5 3" xfId="6981"/>
    <cellStyle name="Note 2 12 5 4" xfId="3254"/>
    <cellStyle name="Note 2 12 6" xfId="1548"/>
    <cellStyle name="Note 2 12 6 2" xfId="5386"/>
    <cellStyle name="Note 2 12 6 3" xfId="7140"/>
    <cellStyle name="Note 2 12 6 4" xfId="3413"/>
    <cellStyle name="Note 2 12 7" xfId="790"/>
    <cellStyle name="Note 2 12 7 2" xfId="4747"/>
    <cellStyle name="Note 2 12 7 3" xfId="6501"/>
    <cellStyle name="Note 2 12 7 4" xfId="2774"/>
    <cellStyle name="Note 2 12 8" xfId="1487"/>
    <cellStyle name="Note 2 12 8 2" xfId="5409"/>
    <cellStyle name="Note 2 12 8 3" xfId="7163"/>
    <cellStyle name="Note 2 12 8 4" xfId="3436"/>
    <cellStyle name="Note 2 12 9" xfId="1595"/>
    <cellStyle name="Note 2 12 9 2" xfId="4704"/>
    <cellStyle name="Note 2 12 9 3" xfId="6458"/>
    <cellStyle name="Note 2 12 9 4" xfId="2731"/>
    <cellStyle name="Note 2 13" xfId="356"/>
    <cellStyle name="Note 2 13 10" xfId="2169"/>
    <cellStyle name="Note 2 13 10 2" xfId="4190"/>
    <cellStyle name="Note 2 13 11" xfId="7983"/>
    <cellStyle name="Note 2 13 12" xfId="8370"/>
    <cellStyle name="Note 2 13 13" xfId="7895"/>
    <cellStyle name="Note 2 13 2" xfId="993"/>
    <cellStyle name="Note 2 13 2 10" xfId="8456"/>
    <cellStyle name="Note 2 13 2 11" xfId="8604"/>
    <cellStyle name="Note 2 13 2 2" xfId="1949"/>
    <cellStyle name="Note 2 13 2 2 2" xfId="4976"/>
    <cellStyle name="Note 2 13 2 2 3" xfId="6730"/>
    <cellStyle name="Note 2 13 2 2 4" xfId="3003"/>
    <cellStyle name="Note 2 13 2 3" xfId="2237"/>
    <cellStyle name="Note 2 13 2 3 2" xfId="5333"/>
    <cellStyle name="Note 2 13 2 3 3" xfId="7087"/>
    <cellStyle name="Note 2 13 2 3 4" xfId="3360"/>
    <cellStyle name="Note 2 13 2 4" xfId="3528"/>
    <cellStyle name="Note 2 13 2 4 2" xfId="5501"/>
    <cellStyle name="Note 2 13 2 4 3" xfId="7255"/>
    <cellStyle name="Note 2 13 2 5" xfId="3698"/>
    <cellStyle name="Note 2 13 2 5 2" xfId="5671"/>
    <cellStyle name="Note 2 13 2 5 3" xfId="7425"/>
    <cellStyle name="Note 2 13 2 6" xfId="3853"/>
    <cellStyle name="Note 2 13 2 6 2" xfId="5826"/>
    <cellStyle name="Note 2 13 2 6 3" xfId="7580"/>
    <cellStyle name="Note 2 13 2 7" xfId="3995"/>
    <cellStyle name="Note 2 13 2 7 2" xfId="5968"/>
    <cellStyle name="Note 2 13 2 7 3" xfId="7722"/>
    <cellStyle name="Note 2 13 2 8" xfId="4348"/>
    <cellStyle name="Note 2 13 2 9" xfId="8150"/>
    <cellStyle name="Note 2 13 3" xfId="1327"/>
    <cellStyle name="Note 2 13 3 10" xfId="8492"/>
    <cellStyle name="Note 2 13 3 11" xfId="8640"/>
    <cellStyle name="Note 2 13 3 2" xfId="1998"/>
    <cellStyle name="Note 2 13 3 2 2" xfId="5026"/>
    <cellStyle name="Note 2 13 3 2 3" xfId="6780"/>
    <cellStyle name="Note 2 13 3 2 4" xfId="3053"/>
    <cellStyle name="Note 2 13 3 3" xfId="2273"/>
    <cellStyle name="Note 2 13 3 3 2" xfId="5373"/>
    <cellStyle name="Note 2 13 3 3 3" xfId="7127"/>
    <cellStyle name="Note 2 13 3 3 4" xfId="3400"/>
    <cellStyle name="Note 2 13 3 4" xfId="3571"/>
    <cellStyle name="Note 2 13 3 4 2" xfId="5544"/>
    <cellStyle name="Note 2 13 3 4 3" xfId="7298"/>
    <cellStyle name="Note 2 13 3 5" xfId="3739"/>
    <cellStyle name="Note 2 13 3 5 2" xfId="5712"/>
    <cellStyle name="Note 2 13 3 5 3" xfId="7466"/>
    <cellStyle name="Note 2 13 3 6" xfId="3891"/>
    <cellStyle name="Note 2 13 3 6 2" xfId="5864"/>
    <cellStyle name="Note 2 13 3 6 3" xfId="7618"/>
    <cellStyle name="Note 2 13 3 7" xfId="4031"/>
    <cellStyle name="Note 2 13 3 7 2" xfId="6004"/>
    <cellStyle name="Note 2 13 3 7 3" xfId="7758"/>
    <cellStyle name="Note 2 13 3 8" xfId="4397"/>
    <cellStyle name="Note 2 13 3 9" xfId="8199"/>
    <cellStyle name="Note 2 13 4" xfId="1376"/>
    <cellStyle name="Note 2 13 4 2" xfId="4799"/>
    <cellStyle name="Note 2 13 4 3" xfId="6553"/>
    <cellStyle name="Note 2 13 4 4" xfId="2826"/>
    <cellStyle name="Note 2 13 5" xfId="1532"/>
    <cellStyle name="Note 2 13 5 2" xfId="5196"/>
    <cellStyle name="Note 2 13 5 3" xfId="6950"/>
    <cellStyle name="Note 2 13 5 4" xfId="3223"/>
    <cellStyle name="Note 2 13 6" xfId="1541"/>
    <cellStyle name="Note 2 13 6 2" xfId="5380"/>
    <cellStyle name="Note 2 13 6 3" xfId="7134"/>
    <cellStyle name="Note 2 13 6 4" xfId="3407"/>
    <cellStyle name="Note 2 13 7" xfId="1588"/>
    <cellStyle name="Note 2 13 7 2" xfId="4682"/>
    <cellStyle name="Note 2 13 7 3" xfId="6436"/>
    <cellStyle name="Note 2 13 7 4" xfId="2709"/>
    <cellStyle name="Note 2 13 8" xfId="789"/>
    <cellStyle name="Note 2 13 8 2" xfId="5573"/>
    <cellStyle name="Note 2 13 8 3" xfId="7327"/>
    <cellStyle name="Note 2 13 8 4" xfId="3600"/>
    <cellStyle name="Note 2 13 9" xfId="1750"/>
    <cellStyle name="Note 2 13 9 2" xfId="5740"/>
    <cellStyle name="Note 2 13 9 3" xfId="7494"/>
    <cellStyle name="Note 2 13 9 4" xfId="3767"/>
    <cellStyle name="Note 2 14" xfId="611"/>
    <cellStyle name="Note 2 14 10" xfId="2235"/>
    <cellStyle name="Note 2 14 11" xfId="8148"/>
    <cellStyle name="Note 2 14 12" xfId="8454"/>
    <cellStyle name="Note 2 14 13" xfId="8602"/>
    <cellStyle name="Note 2 14 2" xfId="1242"/>
    <cellStyle name="Note 2 14 2 2" xfId="4974"/>
    <cellStyle name="Note 2 14 2 3" xfId="6728"/>
    <cellStyle name="Note 2 14 2 4" xfId="3001"/>
    <cellStyle name="Note 2 14 3" xfId="1493"/>
    <cellStyle name="Note 2 14 3 2" xfId="5331"/>
    <cellStyle name="Note 2 14 3 3" xfId="7085"/>
    <cellStyle name="Note 2 14 3 4" xfId="3358"/>
    <cellStyle name="Note 2 14 4" xfId="1550"/>
    <cellStyle name="Note 2 14 4 2" xfId="5499"/>
    <cellStyle name="Note 2 14 4 3" xfId="7253"/>
    <cellStyle name="Note 2 14 4 4" xfId="3526"/>
    <cellStyle name="Note 2 14 5" xfId="1610"/>
    <cellStyle name="Note 2 14 5 2" xfId="5669"/>
    <cellStyle name="Note 2 14 5 3" xfId="7423"/>
    <cellStyle name="Note 2 14 5 4" xfId="3696"/>
    <cellStyle name="Note 2 14 6" xfId="986"/>
    <cellStyle name="Note 2 14 6 2" xfId="5824"/>
    <cellStyle name="Note 2 14 6 3" xfId="7578"/>
    <cellStyle name="Note 2 14 6 4" xfId="3851"/>
    <cellStyle name="Note 2 14 7" xfId="1646"/>
    <cellStyle name="Note 2 14 7 2" xfId="5966"/>
    <cellStyle name="Note 2 14 7 3" xfId="7720"/>
    <cellStyle name="Note 2 14 7 4" xfId="3993"/>
    <cellStyle name="Note 2 14 8" xfId="937"/>
    <cellStyle name="Note 2 14 8 2" xfId="4346"/>
    <cellStyle name="Note 2 14 9" xfId="1947"/>
    <cellStyle name="Note 2 15" xfId="622"/>
    <cellStyle name="Note 2 15 10" xfId="2345"/>
    <cellStyle name="Note 2 15 11" xfId="8342"/>
    <cellStyle name="Note 2 15 12" xfId="8577"/>
    <cellStyle name="Note 2 15 13" xfId="8712"/>
    <cellStyle name="Note 2 15 2" xfId="1252"/>
    <cellStyle name="Note 2 15 2 2" xfId="5169"/>
    <cellStyle name="Note 2 15 2 3" xfId="6923"/>
    <cellStyle name="Note 2 15 2 4" xfId="3196"/>
    <cellStyle name="Note 2 15 3" xfId="1500"/>
    <cellStyle name="Note 2 15 3 2" xfId="5478"/>
    <cellStyle name="Note 2 15 3 3" xfId="7232"/>
    <cellStyle name="Note 2 15 3 4" xfId="3505"/>
    <cellStyle name="Note 2 15 4" xfId="1558"/>
    <cellStyle name="Note 2 15 4 2" xfId="5647"/>
    <cellStyle name="Note 2 15 4 3" xfId="7401"/>
    <cellStyle name="Note 2 15 4 4" xfId="3674"/>
    <cellStyle name="Note 2 15 5" xfId="1616"/>
    <cellStyle name="Note 2 15 5 2" xfId="5803"/>
    <cellStyle name="Note 2 15 5 3" xfId="7557"/>
    <cellStyle name="Note 2 15 5 4" xfId="3830"/>
    <cellStyle name="Note 2 15 6" xfId="1578"/>
    <cellStyle name="Note 2 15 6 2" xfId="5947"/>
    <cellStyle name="Note 2 15 6 3" xfId="7701"/>
    <cellStyle name="Note 2 15 6 4" xfId="3974"/>
    <cellStyle name="Note 2 15 7" xfId="1648"/>
    <cellStyle name="Note 2 15 7 2" xfId="6076"/>
    <cellStyle name="Note 2 15 7 3" xfId="7830"/>
    <cellStyle name="Note 2 15 7 4" xfId="4103"/>
    <cellStyle name="Note 2 15 8" xfId="1637"/>
    <cellStyle name="Note 2 15 8 2" xfId="4540"/>
    <cellStyle name="Note 2 15 9" xfId="2141"/>
    <cellStyle name="Note 2 16" xfId="736"/>
    <cellStyle name="Note 2 16 2" xfId="4616"/>
    <cellStyle name="Note 2 16 3" xfId="6370"/>
    <cellStyle name="Note 2 16 4" xfId="2643"/>
    <cellStyle name="Note 2 17" xfId="959"/>
    <cellStyle name="Note 2 17 2" xfId="4715"/>
    <cellStyle name="Note 2 17 3" xfId="6469"/>
    <cellStyle name="Note 2 17 4" xfId="2742"/>
    <cellStyle name="Note 2 18" xfId="1433"/>
    <cellStyle name="Note 2 18 2" xfId="5258"/>
    <cellStyle name="Note 2 18 3" xfId="7012"/>
    <cellStyle name="Note 2 18 4" xfId="3285"/>
    <cellStyle name="Note 2 19" xfId="963"/>
    <cellStyle name="Note 2 19 2" xfId="4562"/>
    <cellStyle name="Note 2 19 3" xfId="6316"/>
    <cellStyle name="Note 2 19 4" xfId="2589"/>
    <cellStyle name="Note 2 2" xfId="233"/>
    <cellStyle name="Note 2 2 10" xfId="1724"/>
    <cellStyle name="Note 2 2 10 2" xfId="4171"/>
    <cellStyle name="Note 2 2 11" xfId="1735"/>
    <cellStyle name="Note 2 2 12" xfId="7939"/>
    <cellStyle name="Note 2 2 13" xfId="7902"/>
    <cellStyle name="Note 2 2 14" xfId="7904"/>
    <cellStyle name="Note 2 2 2" xfId="471"/>
    <cellStyle name="Note 2 2 2 10" xfId="2287"/>
    <cellStyle name="Note 2 2 2 11" xfId="8221"/>
    <cellStyle name="Note 2 2 2 12" xfId="8510"/>
    <cellStyle name="Note 2 2 2 13" xfId="8654"/>
    <cellStyle name="Note 2 2 2 2" xfId="1103"/>
    <cellStyle name="Note 2 2 2 2 2" xfId="5048"/>
    <cellStyle name="Note 2 2 2 2 3" xfId="6802"/>
    <cellStyle name="Note 2 2 2 2 4" xfId="3075"/>
    <cellStyle name="Note 2 2 2 3" xfId="1406"/>
    <cellStyle name="Note 2 2 2 3 2" xfId="5392"/>
    <cellStyle name="Note 2 2 2 3 3" xfId="7146"/>
    <cellStyle name="Note 2 2 2 3 4" xfId="3419"/>
    <cellStyle name="Note 2 2 2 4" xfId="807"/>
    <cellStyle name="Note 2 2 2 4 2" xfId="5562"/>
    <cellStyle name="Note 2 2 2 4 3" xfId="7316"/>
    <cellStyle name="Note 2 2 2 4 4" xfId="3589"/>
    <cellStyle name="Note 2 2 2 5" xfId="1397"/>
    <cellStyle name="Note 2 2 2 5 2" xfId="5729"/>
    <cellStyle name="Note 2 2 2 5 3" xfId="7483"/>
    <cellStyle name="Note 2 2 2 5 4" xfId="3756"/>
    <cellStyle name="Note 2 2 2 6" xfId="1573"/>
    <cellStyle name="Note 2 2 2 6 2" xfId="5881"/>
    <cellStyle name="Note 2 2 2 6 3" xfId="7635"/>
    <cellStyle name="Note 2 2 2 6 4" xfId="3908"/>
    <cellStyle name="Note 2 2 2 7" xfId="1320"/>
    <cellStyle name="Note 2 2 2 7 2" xfId="6018"/>
    <cellStyle name="Note 2 2 2 7 3" xfId="7772"/>
    <cellStyle name="Note 2 2 2 7 4" xfId="4045"/>
    <cellStyle name="Note 2 2 2 8" xfId="1636"/>
    <cellStyle name="Note 2 2 2 8 2" xfId="4419"/>
    <cellStyle name="Note 2 2 2 9" xfId="2020"/>
    <cellStyle name="Note 2 2 3" xfId="915"/>
    <cellStyle name="Note 2 2 3 10" xfId="8433"/>
    <cellStyle name="Note 2 2 3 11" xfId="7934"/>
    <cellStyle name="Note 2 2 3 2" xfId="1904"/>
    <cellStyle name="Note 2 2 3 2 2" xfId="4931"/>
    <cellStyle name="Note 2 2 3 2 3" xfId="6685"/>
    <cellStyle name="Note 2 2 3 2 4" xfId="2958"/>
    <cellStyle name="Note 2 2 3 3" xfId="2217"/>
    <cellStyle name="Note 2 2 3 3 2" xfId="5301"/>
    <cellStyle name="Note 2 2 3 3 3" xfId="7055"/>
    <cellStyle name="Note 2 2 3 3 4" xfId="3328"/>
    <cellStyle name="Note 2 2 3 4" xfId="2679"/>
    <cellStyle name="Note 2 2 3 4 2" xfId="4652"/>
    <cellStyle name="Note 2 2 3 4 3" xfId="6406"/>
    <cellStyle name="Note 2 2 3 5" xfId="3322"/>
    <cellStyle name="Note 2 2 3 5 2" xfId="5295"/>
    <cellStyle name="Note 2 2 3 5 3" xfId="7049"/>
    <cellStyle name="Note 2 2 3 6" xfId="3445"/>
    <cellStyle name="Note 2 2 3 6 2" xfId="5418"/>
    <cellStyle name="Note 2 2 3 6 3" xfId="7172"/>
    <cellStyle name="Note 2 2 3 7" xfId="2792"/>
    <cellStyle name="Note 2 2 3 7 2" xfId="4765"/>
    <cellStyle name="Note 2 2 3 7 3" xfId="6519"/>
    <cellStyle name="Note 2 2 3 8" xfId="4303"/>
    <cellStyle name="Note 2 2 3 9" xfId="8105"/>
    <cellStyle name="Note 2 2 4" xfId="940"/>
    <cellStyle name="Note 2 2 4 2" xfId="4718"/>
    <cellStyle name="Note 2 2 4 3" xfId="6472"/>
    <cellStyle name="Note 2 2 4 4" xfId="2745"/>
    <cellStyle name="Note 2 2 5" xfId="1513"/>
    <cellStyle name="Note 2 2 5 2" xfId="4646"/>
    <cellStyle name="Note 2 2 5 3" xfId="6400"/>
    <cellStyle name="Note 2 2 5 4" xfId="2673"/>
    <cellStyle name="Note 2 2 6" xfId="798"/>
    <cellStyle name="Note 2 2 6 2" xfId="5280"/>
    <cellStyle name="Note 2 2 6 3" xfId="7034"/>
    <cellStyle name="Note 2 2 6 4" xfId="3307"/>
    <cellStyle name="Note 2 2 7" xfId="1627"/>
    <cellStyle name="Note 2 2 7 2" xfId="4691"/>
    <cellStyle name="Note 2 2 7 3" xfId="6445"/>
    <cellStyle name="Note 2 2 7 4" xfId="2718"/>
    <cellStyle name="Note 2 2 8" xfId="1601"/>
    <cellStyle name="Note 2 2 8 2" xfId="5423"/>
    <cellStyle name="Note 2 2 8 3" xfId="7177"/>
    <cellStyle name="Note 2 2 8 4" xfId="3450"/>
    <cellStyle name="Note 2 2 9" xfId="1651"/>
    <cellStyle name="Note 2 2 9 2" xfId="5665"/>
    <cellStyle name="Note 2 2 9 3" xfId="7419"/>
    <cellStyle name="Note 2 2 9 4" xfId="3692"/>
    <cellStyle name="Note 2 20" xfId="1331"/>
    <cellStyle name="Note 2 20 2" xfId="4750"/>
    <cellStyle name="Note 2 20 3" xfId="6504"/>
    <cellStyle name="Note 2 20 4" xfId="2777"/>
    <cellStyle name="Note 2 21" xfId="981"/>
    <cellStyle name="Note 2 21 2" xfId="4740"/>
    <cellStyle name="Note 2 21 3" xfId="6494"/>
    <cellStyle name="Note 2 21 4" xfId="2767"/>
    <cellStyle name="Note 2 22" xfId="1324"/>
    <cellStyle name="Note 2 22 2" xfId="4147"/>
    <cellStyle name="Note 2 23" xfId="1690"/>
    <cellStyle name="Note 2 24" xfId="1743"/>
    <cellStyle name="Note 2 25" xfId="7887"/>
    <cellStyle name="Note 2 26" xfId="7974"/>
    <cellStyle name="Note 2 27" xfId="7914"/>
    <cellStyle name="Note 2 3" xfId="258"/>
    <cellStyle name="Note 2 4" xfId="351"/>
    <cellStyle name="Note 2 4 10" xfId="1745"/>
    <cellStyle name="Note 2 4 10 2" xfId="4185"/>
    <cellStyle name="Note 2 4 11" xfId="2166"/>
    <cellStyle name="Note 2 4 12" xfId="7978"/>
    <cellStyle name="Note 2 4 13" xfId="8366"/>
    <cellStyle name="Note 2 4 14" xfId="8500"/>
    <cellStyle name="Note 2 4 2" xfId="486"/>
    <cellStyle name="Note 2 4 2 10" xfId="2221"/>
    <cellStyle name="Note 2 4 2 11" xfId="8131"/>
    <cellStyle name="Note 2 4 2 12" xfId="8440"/>
    <cellStyle name="Note 2 4 2 13" xfId="7927"/>
    <cellStyle name="Note 2 4 2 2" xfId="1117"/>
    <cellStyle name="Note 2 4 2 2 2" xfId="4957"/>
    <cellStyle name="Note 2 4 2 2 3" xfId="6711"/>
    <cellStyle name="Note 2 4 2 2 4" xfId="2984"/>
    <cellStyle name="Note 2 4 2 3" xfId="1413"/>
    <cellStyle name="Note 2 4 2 3 2" xfId="5316"/>
    <cellStyle name="Note 2 4 2 3 3" xfId="7070"/>
    <cellStyle name="Note 2 4 2 3 4" xfId="3343"/>
    <cellStyle name="Note 2 4 2 4" xfId="968"/>
    <cellStyle name="Note 2 4 2 4 2" xfId="4756"/>
    <cellStyle name="Note 2 4 2 4 3" xfId="6510"/>
    <cellStyle name="Note 2 4 2 4 4" xfId="2783"/>
    <cellStyle name="Note 2 4 2 5" xfId="1479"/>
    <cellStyle name="Note 2 4 2 5 2" xfId="4753"/>
    <cellStyle name="Note 2 4 2 5 3" xfId="6507"/>
    <cellStyle name="Note 2 4 2 5 4" xfId="2780"/>
    <cellStyle name="Note 2 4 2 6" xfId="1625"/>
    <cellStyle name="Note 2 4 2 6 2" xfId="4693"/>
    <cellStyle name="Note 2 4 2 6 3" xfId="6447"/>
    <cellStyle name="Note 2 4 2 6 4" xfId="2720"/>
    <cellStyle name="Note 2 4 2 7" xfId="1629"/>
    <cellStyle name="Note 2 4 2 7 2" xfId="4701"/>
    <cellStyle name="Note 2 4 2 7 3" xfId="6455"/>
    <cellStyle name="Note 2 4 2 7 4" xfId="2728"/>
    <cellStyle name="Note 2 4 2 8" xfId="1650"/>
    <cellStyle name="Note 2 4 2 8 2" xfId="4329"/>
    <cellStyle name="Note 2 4 2 9" xfId="1930"/>
    <cellStyle name="Note 2 4 3" xfId="988"/>
    <cellStyle name="Note 2 4 3 10" xfId="8463"/>
    <cellStyle name="Note 2 4 3 11" xfId="8611"/>
    <cellStyle name="Note 2 4 3 2" xfId="1957"/>
    <cellStyle name="Note 2 4 3 2 2" xfId="4984"/>
    <cellStyle name="Note 2 4 3 2 3" xfId="6738"/>
    <cellStyle name="Note 2 4 3 2 4" xfId="3011"/>
    <cellStyle name="Note 2 4 3 3" xfId="2244"/>
    <cellStyle name="Note 2 4 3 3 2" xfId="5341"/>
    <cellStyle name="Note 2 4 3 3 3" xfId="7095"/>
    <cellStyle name="Note 2 4 3 3 4" xfId="3368"/>
    <cellStyle name="Note 2 4 3 4" xfId="3535"/>
    <cellStyle name="Note 2 4 3 4 2" xfId="5508"/>
    <cellStyle name="Note 2 4 3 4 3" xfId="7262"/>
    <cellStyle name="Note 2 4 3 5" xfId="3705"/>
    <cellStyle name="Note 2 4 3 5 2" xfId="5678"/>
    <cellStyle name="Note 2 4 3 5 3" xfId="7432"/>
    <cellStyle name="Note 2 4 3 6" xfId="3860"/>
    <cellStyle name="Note 2 4 3 6 2" xfId="5833"/>
    <cellStyle name="Note 2 4 3 6 3" xfId="7587"/>
    <cellStyle name="Note 2 4 3 7" xfId="4002"/>
    <cellStyle name="Note 2 4 3 7 2" xfId="5975"/>
    <cellStyle name="Note 2 4 3 7 3" xfId="7729"/>
    <cellStyle name="Note 2 4 3 8" xfId="4356"/>
    <cellStyle name="Note 2 4 3 9" xfId="8158"/>
    <cellStyle name="Note 2 4 4" xfId="1325"/>
    <cellStyle name="Note 2 4 4 2" xfId="4794"/>
    <cellStyle name="Note 2 4 4 3" xfId="6548"/>
    <cellStyle name="Note 2 4 4 4" xfId="2821"/>
    <cellStyle name="Note 2 4 5" xfId="930"/>
    <cellStyle name="Note 2 4 5 2" xfId="5193"/>
    <cellStyle name="Note 2 4 5 3" xfId="6947"/>
    <cellStyle name="Note 2 4 5 4" xfId="3220"/>
    <cellStyle name="Note 2 4 6" xfId="1388"/>
    <cellStyle name="Note 2 4 6 2" xfId="5210"/>
    <cellStyle name="Note 2 4 6 3" xfId="6964"/>
    <cellStyle name="Note 2 4 6 4" xfId="3237"/>
    <cellStyle name="Note 2 4 7" xfId="1534"/>
    <cellStyle name="Note 2 4 7 2" xfId="5595"/>
    <cellStyle name="Note 2 4 7 3" xfId="7349"/>
    <cellStyle name="Note 2 4 7 4" xfId="3622"/>
    <cellStyle name="Note 2 4 8" xfId="972"/>
    <cellStyle name="Note 2 4 8 2" xfId="5753"/>
    <cellStyle name="Note 2 4 8 3" xfId="7507"/>
    <cellStyle name="Note 2 4 8 4" xfId="3780"/>
    <cellStyle name="Note 2 4 9" xfId="962"/>
    <cellStyle name="Note 2 4 9 2" xfId="5897"/>
    <cellStyle name="Note 2 4 9 3" xfId="7651"/>
    <cellStyle name="Note 2 4 9 4" xfId="3924"/>
    <cellStyle name="Note 2 5" xfId="375"/>
    <cellStyle name="Note 2 5 10" xfId="1769"/>
    <cellStyle name="Note 2 5 10 2" xfId="4209"/>
    <cellStyle name="Note 2 5 11" xfId="2184"/>
    <cellStyle name="Note 2 5 12" xfId="8002"/>
    <cellStyle name="Note 2 5 13" xfId="8386"/>
    <cellStyle name="Note 2 5 14" xfId="8096"/>
    <cellStyle name="Note 2 5 2" xfId="507"/>
    <cellStyle name="Note 2 5 2 10" xfId="2309"/>
    <cellStyle name="Note 2 5 2 11" xfId="8306"/>
    <cellStyle name="Note 2 5 2 12" xfId="8541"/>
    <cellStyle name="Note 2 5 2 13" xfId="8676"/>
    <cellStyle name="Note 2 5 2 2" xfId="1138"/>
    <cellStyle name="Note 2 5 2 2 2" xfId="5133"/>
    <cellStyle name="Note 2 5 2 2 3" xfId="6887"/>
    <cellStyle name="Note 2 5 2 2 4" xfId="3160"/>
    <cellStyle name="Note 2 5 2 3" xfId="1430"/>
    <cellStyle name="Note 2 5 2 3 2" xfId="5442"/>
    <cellStyle name="Note 2 5 2 3 3" xfId="7196"/>
    <cellStyle name="Note 2 5 2 3 4" xfId="3469"/>
    <cellStyle name="Note 2 5 2 4" xfId="843"/>
    <cellStyle name="Note 2 5 2 4 2" xfId="5611"/>
    <cellStyle name="Note 2 5 2 4 3" xfId="7365"/>
    <cellStyle name="Note 2 5 2 4 4" xfId="3638"/>
    <cellStyle name="Note 2 5 2 5" xfId="1315"/>
    <cellStyle name="Note 2 5 2 5 2" xfId="5767"/>
    <cellStyle name="Note 2 5 2 5 3" xfId="7521"/>
    <cellStyle name="Note 2 5 2 5 4" xfId="3794"/>
    <cellStyle name="Note 2 5 2 6" xfId="1536"/>
    <cellStyle name="Note 2 5 2 6 2" xfId="5911"/>
    <cellStyle name="Note 2 5 2 6 3" xfId="7665"/>
    <cellStyle name="Note 2 5 2 6 4" xfId="3938"/>
    <cellStyle name="Note 2 5 2 7" xfId="944"/>
    <cellStyle name="Note 2 5 2 7 2" xfId="6040"/>
    <cellStyle name="Note 2 5 2 7 3" xfId="7794"/>
    <cellStyle name="Note 2 5 2 7 4" xfId="4067"/>
    <cellStyle name="Note 2 5 2 8" xfId="1322"/>
    <cellStyle name="Note 2 5 2 8 2" xfId="4504"/>
    <cellStyle name="Note 2 5 2 9" xfId="2105"/>
    <cellStyle name="Note 2 5 3" xfId="1012"/>
    <cellStyle name="Note 2 5 3 10" xfId="8472"/>
    <cellStyle name="Note 2 5 3 11" xfId="8620"/>
    <cellStyle name="Note 2 5 3 2" xfId="1970"/>
    <cellStyle name="Note 2 5 3 2 2" xfId="4997"/>
    <cellStyle name="Note 2 5 3 2 3" xfId="6751"/>
    <cellStyle name="Note 2 5 3 2 4" xfId="3024"/>
    <cellStyle name="Note 2 5 3 3" xfId="2253"/>
    <cellStyle name="Note 2 5 3 3 2" xfId="5351"/>
    <cellStyle name="Note 2 5 3 3 3" xfId="7105"/>
    <cellStyle name="Note 2 5 3 3 4" xfId="3378"/>
    <cellStyle name="Note 2 5 3 4" xfId="3547"/>
    <cellStyle name="Note 2 5 3 4 2" xfId="5520"/>
    <cellStyle name="Note 2 5 3 4 3" xfId="7274"/>
    <cellStyle name="Note 2 5 3 5" xfId="3716"/>
    <cellStyle name="Note 2 5 3 5 2" xfId="5689"/>
    <cellStyle name="Note 2 5 3 5 3" xfId="7443"/>
    <cellStyle name="Note 2 5 3 6" xfId="3869"/>
    <cellStyle name="Note 2 5 3 6 2" xfId="5842"/>
    <cellStyle name="Note 2 5 3 6 3" xfId="7596"/>
    <cellStyle name="Note 2 5 3 7" xfId="4011"/>
    <cellStyle name="Note 2 5 3 7 2" xfId="5984"/>
    <cellStyle name="Note 2 5 3 7 3" xfId="7738"/>
    <cellStyle name="Note 2 5 3 8" xfId="4369"/>
    <cellStyle name="Note 2 5 3 9" xfId="8171"/>
    <cellStyle name="Note 2 5 4" xfId="1344"/>
    <cellStyle name="Note 2 5 4 2" xfId="4818"/>
    <cellStyle name="Note 2 5 4 3" xfId="6572"/>
    <cellStyle name="Note 2 5 4 4" xfId="2845"/>
    <cellStyle name="Note 2 5 5" xfId="1490"/>
    <cellStyle name="Note 2 5 5 2" xfId="5214"/>
    <cellStyle name="Note 2 5 5 3" xfId="6968"/>
    <cellStyle name="Note 2 5 5 4" xfId="3241"/>
    <cellStyle name="Note 2 5 6" xfId="861"/>
    <cellStyle name="Note 2 5 6 2" xfId="4593"/>
    <cellStyle name="Note 2 5 6 3" xfId="6347"/>
    <cellStyle name="Note 2 5 6 4" xfId="2620"/>
    <cellStyle name="Note 2 5 7" xfId="912"/>
    <cellStyle name="Note 2 5 7 2" xfId="4591"/>
    <cellStyle name="Note 2 5 7 3" xfId="6345"/>
    <cellStyle name="Note 2 5 7 4" xfId="2618"/>
    <cellStyle name="Note 2 5 8" xfId="1414"/>
    <cellStyle name="Note 2 5 8 2" xfId="4749"/>
    <cellStyle name="Note 2 5 8 3" xfId="6503"/>
    <cellStyle name="Note 2 5 8 4" xfId="2776"/>
    <cellStyle name="Note 2 5 9" xfId="1614"/>
    <cellStyle name="Note 2 5 9 2" xfId="4650"/>
    <cellStyle name="Note 2 5 9 3" xfId="6404"/>
    <cellStyle name="Note 2 5 9 4" xfId="2677"/>
    <cellStyle name="Note 2 6" xfId="357"/>
    <cellStyle name="Note 2 6 10" xfId="1751"/>
    <cellStyle name="Note 2 6 10 2" xfId="4191"/>
    <cellStyle name="Note 2 6 11" xfId="2170"/>
    <cellStyle name="Note 2 6 12" xfId="7984"/>
    <cellStyle name="Note 2 6 13" xfId="8371"/>
    <cellStyle name="Note 2 6 14" xfId="7891"/>
    <cellStyle name="Note 2 6 2" xfId="491"/>
    <cellStyle name="Note 2 6 2 10" xfId="2265"/>
    <cellStyle name="Note 2 6 2 11" xfId="8191"/>
    <cellStyle name="Note 2 6 2 12" xfId="8484"/>
    <cellStyle name="Note 2 6 2 13" xfId="8632"/>
    <cellStyle name="Note 2 6 2 2" xfId="1122"/>
    <cellStyle name="Note 2 6 2 2 2" xfId="5018"/>
    <cellStyle name="Note 2 6 2 2 3" xfId="6772"/>
    <cellStyle name="Note 2 6 2 2 4" xfId="3045"/>
    <cellStyle name="Note 2 6 2 3" xfId="1417"/>
    <cellStyle name="Note 2 6 2 3 2" xfId="5365"/>
    <cellStyle name="Note 2 6 2 3 3" xfId="7119"/>
    <cellStyle name="Note 2 6 2 3 4" xfId="3392"/>
    <cellStyle name="Note 2 6 2 4" xfId="863"/>
    <cellStyle name="Note 2 6 2 4 2" xfId="5536"/>
    <cellStyle name="Note 2 6 2 4 3" xfId="7290"/>
    <cellStyle name="Note 2 6 2 4 4" xfId="3563"/>
    <cellStyle name="Note 2 6 2 5" xfId="1506"/>
    <cellStyle name="Note 2 6 2 5 2" xfId="5704"/>
    <cellStyle name="Note 2 6 2 5 3" xfId="7458"/>
    <cellStyle name="Note 2 6 2 5 4" xfId="3731"/>
    <cellStyle name="Note 2 6 2 6" xfId="1600"/>
    <cellStyle name="Note 2 6 2 6 2" xfId="5856"/>
    <cellStyle name="Note 2 6 2 6 3" xfId="7610"/>
    <cellStyle name="Note 2 6 2 6 4" xfId="3883"/>
    <cellStyle name="Note 2 6 2 7" xfId="1618"/>
    <cellStyle name="Note 2 6 2 7 2" xfId="5996"/>
    <cellStyle name="Note 2 6 2 7 3" xfId="7750"/>
    <cellStyle name="Note 2 6 2 7 4" xfId="4023"/>
    <cellStyle name="Note 2 6 2 8" xfId="1643"/>
    <cellStyle name="Note 2 6 2 8 2" xfId="4389"/>
    <cellStyle name="Note 2 6 2 9" xfId="1990"/>
    <cellStyle name="Note 2 6 3" xfId="994"/>
    <cellStyle name="Note 2 6 3 10" xfId="8480"/>
    <cellStyle name="Note 2 6 3 11" xfId="8628"/>
    <cellStyle name="Note 2 6 3 2" xfId="1986"/>
    <cellStyle name="Note 2 6 3 2 2" xfId="5014"/>
    <cellStyle name="Note 2 6 3 2 3" xfId="6768"/>
    <cellStyle name="Note 2 6 3 2 4" xfId="3041"/>
    <cellStyle name="Note 2 6 3 3" xfId="2261"/>
    <cellStyle name="Note 2 6 3 3 2" xfId="5361"/>
    <cellStyle name="Note 2 6 3 3 3" xfId="7115"/>
    <cellStyle name="Note 2 6 3 3 4" xfId="3388"/>
    <cellStyle name="Note 2 6 3 4" xfId="3559"/>
    <cellStyle name="Note 2 6 3 4 2" xfId="5532"/>
    <cellStyle name="Note 2 6 3 4 3" xfId="7286"/>
    <cellStyle name="Note 2 6 3 5" xfId="3727"/>
    <cellStyle name="Note 2 6 3 5 2" xfId="5700"/>
    <cellStyle name="Note 2 6 3 5 3" xfId="7454"/>
    <cellStyle name="Note 2 6 3 6" xfId="3879"/>
    <cellStyle name="Note 2 6 3 6 2" xfId="5852"/>
    <cellStyle name="Note 2 6 3 6 3" xfId="7606"/>
    <cellStyle name="Note 2 6 3 7" xfId="4019"/>
    <cellStyle name="Note 2 6 3 7 2" xfId="5992"/>
    <cellStyle name="Note 2 6 3 7 3" xfId="7746"/>
    <cellStyle name="Note 2 6 3 8" xfId="4385"/>
    <cellStyle name="Note 2 6 3 9" xfId="8187"/>
    <cellStyle name="Note 2 6 4" xfId="1328"/>
    <cellStyle name="Note 2 6 4 2" xfId="4800"/>
    <cellStyle name="Note 2 6 4 3" xfId="6554"/>
    <cellStyle name="Note 2 6 4 4" xfId="2827"/>
    <cellStyle name="Note 2 6 5" xfId="779"/>
    <cellStyle name="Note 2 6 5 2" xfId="5197"/>
    <cellStyle name="Note 2 6 5 3" xfId="6951"/>
    <cellStyle name="Note 2 6 5 4" xfId="3224"/>
    <cellStyle name="Note 2 6 6" xfId="1399"/>
    <cellStyle name="Note 2 6 6 2" xfId="5422"/>
    <cellStyle name="Note 2 6 6 3" xfId="7176"/>
    <cellStyle name="Note 2 6 6 4" xfId="3449"/>
    <cellStyle name="Note 2 6 7" xfId="1615"/>
    <cellStyle name="Note 2 6 7 2" xfId="5414"/>
    <cellStyle name="Note 2 6 7 3" xfId="7168"/>
    <cellStyle name="Note 2 6 7 4" xfId="3441"/>
    <cellStyle name="Note 2 6 8" xfId="1604"/>
    <cellStyle name="Note 2 6 8 2" xfId="4673"/>
    <cellStyle name="Note 2 6 8 3" xfId="6427"/>
    <cellStyle name="Note 2 6 8 4" xfId="2700"/>
    <cellStyle name="Note 2 6 9" xfId="1647"/>
    <cellStyle name="Note 2 6 9 2" xfId="5313"/>
    <cellStyle name="Note 2 6 9 3" xfId="7067"/>
    <cellStyle name="Note 2 6 9 4" xfId="3340"/>
    <cellStyle name="Note 2 7" xfId="358"/>
    <cellStyle name="Note 2 7 10" xfId="1752"/>
    <cellStyle name="Note 2 7 10 2" xfId="4192"/>
    <cellStyle name="Note 2 7 11" xfId="2171"/>
    <cellStyle name="Note 2 7 12" xfId="7985"/>
    <cellStyle name="Note 2 7 13" xfId="8372"/>
    <cellStyle name="Note 2 7 14" xfId="8436"/>
    <cellStyle name="Note 2 7 2" xfId="492"/>
    <cellStyle name="Note 2 7 2 10" xfId="2255"/>
    <cellStyle name="Note 2 7 2 11" xfId="8178"/>
    <cellStyle name="Note 2 7 2 12" xfId="8474"/>
    <cellStyle name="Note 2 7 2 13" xfId="8622"/>
    <cellStyle name="Note 2 7 2 2" xfId="1123"/>
    <cellStyle name="Note 2 7 2 2 2" xfId="5005"/>
    <cellStyle name="Note 2 7 2 2 3" xfId="6759"/>
    <cellStyle name="Note 2 7 2 2 4" xfId="3032"/>
    <cellStyle name="Note 2 7 2 3" xfId="1418"/>
    <cellStyle name="Note 2 7 2 3 2" xfId="5355"/>
    <cellStyle name="Note 2 7 2 3 3" xfId="7109"/>
    <cellStyle name="Note 2 7 2 3 4" xfId="3382"/>
    <cellStyle name="Note 2 7 2 4" xfId="977"/>
    <cellStyle name="Note 2 7 2 4 2" xfId="5524"/>
    <cellStyle name="Note 2 7 2 4 3" xfId="7278"/>
    <cellStyle name="Note 2 7 2 4 4" xfId="3551"/>
    <cellStyle name="Note 2 7 2 5" xfId="803"/>
    <cellStyle name="Note 2 7 2 5 2" xfId="5692"/>
    <cellStyle name="Note 2 7 2 5 3" xfId="7446"/>
    <cellStyle name="Note 2 7 2 5 4" xfId="3719"/>
    <cellStyle name="Note 2 7 2 6" xfId="1378"/>
    <cellStyle name="Note 2 7 2 6 2" xfId="5845"/>
    <cellStyle name="Note 2 7 2 6 3" xfId="7599"/>
    <cellStyle name="Note 2 7 2 6 4" xfId="3872"/>
    <cellStyle name="Note 2 7 2 7" xfId="1398"/>
    <cellStyle name="Note 2 7 2 7 2" xfId="5986"/>
    <cellStyle name="Note 2 7 2 7 3" xfId="7740"/>
    <cellStyle name="Note 2 7 2 7 4" xfId="4013"/>
    <cellStyle name="Note 2 7 2 8" xfId="1630"/>
    <cellStyle name="Note 2 7 2 8 2" xfId="4376"/>
    <cellStyle name="Note 2 7 2 9" xfId="1977"/>
    <cellStyle name="Note 2 7 3" xfId="995"/>
    <cellStyle name="Note 2 7 3 10" xfId="8502"/>
    <cellStyle name="Note 2 7 3 11" xfId="8648"/>
    <cellStyle name="Note 2 7 3 2" xfId="2010"/>
    <cellStyle name="Note 2 7 3 2 2" xfId="5038"/>
    <cellStyle name="Note 2 7 3 2 3" xfId="6792"/>
    <cellStyle name="Note 2 7 3 2 4" xfId="3065"/>
    <cellStyle name="Note 2 7 3 3" xfId="2281"/>
    <cellStyle name="Note 2 7 3 3 2" xfId="5383"/>
    <cellStyle name="Note 2 7 3 3 3" xfId="7137"/>
    <cellStyle name="Note 2 7 3 3 4" xfId="3410"/>
    <cellStyle name="Note 2 7 3 4" xfId="3580"/>
    <cellStyle name="Note 2 7 3 4 2" xfId="5553"/>
    <cellStyle name="Note 2 7 3 4 3" xfId="7307"/>
    <cellStyle name="Note 2 7 3 5" xfId="3748"/>
    <cellStyle name="Note 2 7 3 5 2" xfId="5721"/>
    <cellStyle name="Note 2 7 3 5 3" xfId="7475"/>
    <cellStyle name="Note 2 7 3 6" xfId="3900"/>
    <cellStyle name="Note 2 7 3 6 2" xfId="5873"/>
    <cellStyle name="Note 2 7 3 6 3" xfId="7627"/>
    <cellStyle name="Note 2 7 3 7" xfId="4039"/>
    <cellStyle name="Note 2 7 3 7 2" xfId="6012"/>
    <cellStyle name="Note 2 7 3 7 3" xfId="7766"/>
    <cellStyle name="Note 2 7 3 8" xfId="4409"/>
    <cellStyle name="Note 2 7 3 9" xfId="8211"/>
    <cellStyle name="Note 2 7 4" xfId="1329"/>
    <cellStyle name="Note 2 7 4 2" xfId="4801"/>
    <cellStyle name="Note 2 7 4 3" xfId="6555"/>
    <cellStyle name="Note 2 7 4 4" xfId="2828"/>
    <cellStyle name="Note 2 7 5" xfId="889"/>
    <cellStyle name="Note 2 7 5 2" xfId="5198"/>
    <cellStyle name="Note 2 7 5 3" xfId="6952"/>
    <cellStyle name="Note 2 7 5 4" xfId="3225"/>
    <cellStyle name="Note 2 7 6" xfId="1533"/>
    <cellStyle name="Note 2 7 6 2" xfId="5270"/>
    <cellStyle name="Note 2 7 6 3" xfId="7024"/>
    <cellStyle name="Note 2 7 6 4" xfId="3297"/>
    <cellStyle name="Note 2 7 7" xfId="1609"/>
    <cellStyle name="Note 2 7 7 2" xfId="5551"/>
    <cellStyle name="Note 2 7 7 3" xfId="7305"/>
    <cellStyle name="Note 2 7 7 4" xfId="3578"/>
    <cellStyle name="Note 2 7 8" xfId="1633"/>
    <cellStyle name="Note 2 7 8 2" xfId="5719"/>
    <cellStyle name="Note 2 7 8 3" xfId="7473"/>
    <cellStyle name="Note 2 7 8 4" xfId="3746"/>
    <cellStyle name="Note 2 7 9" xfId="1645"/>
    <cellStyle name="Note 2 7 9 2" xfId="5871"/>
    <cellStyle name="Note 2 7 9 3" xfId="7625"/>
    <cellStyle name="Note 2 7 9 4" xfId="3898"/>
    <cellStyle name="Note 2 8" xfId="367"/>
    <cellStyle name="Note 2 8 10" xfId="1761"/>
    <cellStyle name="Note 2 8 10 2" xfId="4201"/>
    <cellStyle name="Note 2 8 11" xfId="2178"/>
    <cellStyle name="Note 2 8 12" xfId="7994"/>
    <cellStyle name="Note 2 8 13" xfId="8380"/>
    <cellStyle name="Note 2 8 14" xfId="8426"/>
    <cellStyle name="Note 2 8 2" xfId="499"/>
    <cellStyle name="Note 2 8 2 10" xfId="2302"/>
    <cellStyle name="Note 2 8 2 11" xfId="8299"/>
    <cellStyle name="Note 2 8 2 12" xfId="8534"/>
    <cellStyle name="Note 2 8 2 13" xfId="8669"/>
    <cellStyle name="Note 2 8 2 2" xfId="1130"/>
    <cellStyle name="Note 2 8 2 2 2" xfId="5126"/>
    <cellStyle name="Note 2 8 2 2 3" xfId="6880"/>
    <cellStyle name="Note 2 8 2 2 4" xfId="3153"/>
    <cellStyle name="Note 2 8 2 3" xfId="1423"/>
    <cellStyle name="Note 2 8 2 3 2" xfId="5435"/>
    <cellStyle name="Note 2 8 2 3 3" xfId="7189"/>
    <cellStyle name="Note 2 8 2 3 4" xfId="3462"/>
    <cellStyle name="Note 2 8 2 4" xfId="832"/>
    <cellStyle name="Note 2 8 2 4 2" xfId="5604"/>
    <cellStyle name="Note 2 8 2 4 3" xfId="7358"/>
    <cellStyle name="Note 2 8 2 4 4" xfId="3631"/>
    <cellStyle name="Note 2 8 2 5" xfId="934"/>
    <cellStyle name="Note 2 8 2 5 2" xfId="5760"/>
    <cellStyle name="Note 2 8 2 5 3" xfId="7514"/>
    <cellStyle name="Note 2 8 2 5 4" xfId="3787"/>
    <cellStyle name="Note 2 8 2 6" xfId="933"/>
    <cellStyle name="Note 2 8 2 6 2" xfId="5904"/>
    <cellStyle name="Note 2 8 2 6 3" xfId="7658"/>
    <cellStyle name="Note 2 8 2 6 4" xfId="3931"/>
    <cellStyle name="Note 2 8 2 7" xfId="1569"/>
    <cellStyle name="Note 2 8 2 7 2" xfId="6033"/>
    <cellStyle name="Note 2 8 2 7 3" xfId="7787"/>
    <cellStyle name="Note 2 8 2 7 4" xfId="4060"/>
    <cellStyle name="Note 2 8 2 8" xfId="948"/>
    <cellStyle name="Note 2 8 2 8 2" xfId="4497"/>
    <cellStyle name="Note 2 8 2 9" xfId="2098"/>
    <cellStyle name="Note 2 8 3" xfId="1004"/>
    <cellStyle name="Note 2 8 3 10" xfId="8496"/>
    <cellStyle name="Note 2 8 3 11" xfId="8644"/>
    <cellStyle name="Note 2 8 3 2" xfId="2002"/>
    <cellStyle name="Note 2 8 3 2 2" xfId="5030"/>
    <cellStyle name="Note 2 8 3 2 3" xfId="6784"/>
    <cellStyle name="Note 2 8 3 2 4" xfId="3057"/>
    <cellStyle name="Note 2 8 3 3" xfId="2277"/>
    <cellStyle name="Note 2 8 3 3 2" xfId="5377"/>
    <cellStyle name="Note 2 8 3 3 3" xfId="7131"/>
    <cellStyle name="Note 2 8 3 3 4" xfId="3404"/>
    <cellStyle name="Note 2 8 3 4" xfId="3575"/>
    <cellStyle name="Note 2 8 3 4 2" xfId="5548"/>
    <cellStyle name="Note 2 8 3 4 3" xfId="7302"/>
    <cellStyle name="Note 2 8 3 5" xfId="3743"/>
    <cellStyle name="Note 2 8 3 5 2" xfId="5716"/>
    <cellStyle name="Note 2 8 3 5 3" xfId="7470"/>
    <cellStyle name="Note 2 8 3 6" xfId="3895"/>
    <cellStyle name="Note 2 8 3 6 2" xfId="5868"/>
    <cellStyle name="Note 2 8 3 6 3" xfId="7622"/>
    <cellStyle name="Note 2 8 3 7" xfId="4035"/>
    <cellStyle name="Note 2 8 3 7 2" xfId="6008"/>
    <cellStyle name="Note 2 8 3 7 3" xfId="7762"/>
    <cellStyle name="Note 2 8 3 8" xfId="4401"/>
    <cellStyle name="Note 2 8 3 9" xfId="8203"/>
    <cellStyle name="Note 2 8 4" xfId="1337"/>
    <cellStyle name="Note 2 8 4 2" xfId="4810"/>
    <cellStyle name="Note 2 8 4 3" xfId="6564"/>
    <cellStyle name="Note 2 8 4 4" xfId="2837"/>
    <cellStyle name="Note 2 8 5" xfId="780"/>
    <cellStyle name="Note 2 8 5 2" xfId="5207"/>
    <cellStyle name="Note 2 8 5 3" xfId="6961"/>
    <cellStyle name="Note 2 8 5 4" xfId="3234"/>
    <cellStyle name="Note 2 8 6" xfId="1401"/>
    <cellStyle name="Note 2 8 6 2" xfId="5415"/>
    <cellStyle name="Note 2 8 6 3" xfId="7169"/>
    <cellStyle name="Note 2 8 6 4" xfId="3442"/>
    <cellStyle name="Note 2 8 7" xfId="1537"/>
    <cellStyle name="Note 2 8 7 2" xfId="5294"/>
    <cellStyle name="Note 2 8 7 3" xfId="7048"/>
    <cellStyle name="Note 2 8 7 4" xfId="3321"/>
    <cellStyle name="Note 2 8 8" xfId="887"/>
    <cellStyle name="Note 2 8 8 2" xfId="5266"/>
    <cellStyle name="Note 2 8 8 3" xfId="7020"/>
    <cellStyle name="Note 2 8 8 4" xfId="3293"/>
    <cellStyle name="Note 2 8 9" xfId="782"/>
    <cellStyle name="Note 2 8 9 2" xfId="5522"/>
    <cellStyle name="Note 2 8 9 3" xfId="7276"/>
    <cellStyle name="Note 2 8 9 4" xfId="3549"/>
    <cellStyle name="Note 2 9" xfId="372"/>
    <cellStyle name="Note 2 9 10" xfId="1766"/>
    <cellStyle name="Note 2 9 10 2" xfId="4206"/>
    <cellStyle name="Note 2 9 11" xfId="2182"/>
    <cellStyle name="Note 2 9 12" xfId="7999"/>
    <cellStyle name="Note 2 9 13" xfId="8384"/>
    <cellStyle name="Note 2 9 14" xfId="7925"/>
    <cellStyle name="Note 2 9 2" xfId="504"/>
    <cellStyle name="Note 2 9 2 10" xfId="2307"/>
    <cellStyle name="Note 2 9 2 11" xfId="8304"/>
    <cellStyle name="Note 2 9 2 12" xfId="8539"/>
    <cellStyle name="Note 2 9 2 13" xfId="8674"/>
    <cellStyle name="Note 2 9 2 2" xfId="1135"/>
    <cellStyle name="Note 2 9 2 2 2" xfId="5131"/>
    <cellStyle name="Note 2 9 2 2 3" xfId="6885"/>
    <cellStyle name="Note 2 9 2 2 4" xfId="3158"/>
    <cellStyle name="Note 2 9 2 3" xfId="1428"/>
    <cellStyle name="Note 2 9 2 3 2" xfId="5440"/>
    <cellStyle name="Note 2 9 2 3 3" xfId="7194"/>
    <cellStyle name="Note 2 9 2 3 4" xfId="3467"/>
    <cellStyle name="Note 2 9 2 4" xfId="901"/>
    <cellStyle name="Note 2 9 2 4 2" xfId="5609"/>
    <cellStyle name="Note 2 9 2 4 3" xfId="7363"/>
    <cellStyle name="Note 2 9 2 4 4" xfId="3636"/>
    <cellStyle name="Note 2 9 2 5" xfId="1455"/>
    <cellStyle name="Note 2 9 2 5 2" xfId="5765"/>
    <cellStyle name="Note 2 9 2 5 3" xfId="7519"/>
    <cellStyle name="Note 2 9 2 5 4" xfId="3792"/>
    <cellStyle name="Note 2 9 2 6" xfId="794"/>
    <cellStyle name="Note 2 9 2 6 2" xfId="5909"/>
    <cellStyle name="Note 2 9 2 6 3" xfId="7663"/>
    <cellStyle name="Note 2 9 2 6 4" xfId="3936"/>
    <cellStyle name="Note 2 9 2 7" xfId="1519"/>
    <cellStyle name="Note 2 9 2 7 2" xfId="6038"/>
    <cellStyle name="Note 2 9 2 7 3" xfId="7792"/>
    <cellStyle name="Note 2 9 2 7 4" xfId="4065"/>
    <cellStyle name="Note 2 9 2 8" xfId="1568"/>
    <cellStyle name="Note 2 9 2 8 2" xfId="4502"/>
    <cellStyle name="Note 2 9 2 9" xfId="2103"/>
    <cellStyle name="Note 2 9 3" xfId="1009"/>
    <cellStyle name="Note 2 9 3 10" xfId="8448"/>
    <cellStyle name="Note 2 9 3 11" xfId="8596"/>
    <cellStyle name="Note 2 9 3 2" xfId="1939"/>
    <cellStyle name="Note 2 9 3 2 2" xfId="4966"/>
    <cellStyle name="Note 2 9 3 2 3" xfId="6720"/>
    <cellStyle name="Note 2 9 3 2 4" xfId="2993"/>
    <cellStyle name="Note 2 9 3 3" xfId="2229"/>
    <cellStyle name="Note 2 9 3 3 2" xfId="5324"/>
    <cellStyle name="Note 2 9 3 3 3" xfId="7078"/>
    <cellStyle name="Note 2 9 3 3 4" xfId="3351"/>
    <cellStyle name="Note 2 9 3 4" xfId="2693"/>
    <cellStyle name="Note 2 9 3 4 2" xfId="4666"/>
    <cellStyle name="Note 2 9 3 4 3" xfId="6420"/>
    <cellStyle name="Note 2 9 3 5" xfId="2740"/>
    <cellStyle name="Note 2 9 3 5 2" xfId="4713"/>
    <cellStyle name="Note 2 9 3 5 3" xfId="6467"/>
    <cellStyle name="Note 2 9 3 6" xfId="3280"/>
    <cellStyle name="Note 2 9 3 6 2" xfId="5253"/>
    <cellStyle name="Note 2 9 3 6 3" xfId="7007"/>
    <cellStyle name="Note 2 9 3 7" xfId="2674"/>
    <cellStyle name="Note 2 9 3 7 2" xfId="4647"/>
    <cellStyle name="Note 2 9 3 7 3" xfId="6401"/>
    <cellStyle name="Note 2 9 3 8" xfId="4338"/>
    <cellStyle name="Note 2 9 3 9" xfId="8140"/>
    <cellStyle name="Note 2 9 4" xfId="1342"/>
    <cellStyle name="Note 2 9 4 2" xfId="4815"/>
    <cellStyle name="Note 2 9 4 3" xfId="6569"/>
    <cellStyle name="Note 2 9 4 4" xfId="2842"/>
    <cellStyle name="Note 2 9 5" xfId="852"/>
    <cellStyle name="Note 2 9 5 2" xfId="5212"/>
    <cellStyle name="Note 2 9 5 3" xfId="6966"/>
    <cellStyle name="Note 2 9 5 4" xfId="3239"/>
    <cellStyle name="Note 2 9 6" xfId="1540"/>
    <cellStyle name="Note 2 9 6 2" xfId="5275"/>
    <cellStyle name="Note 2 9 6 3" xfId="7029"/>
    <cellStyle name="Note 2 9 6 4" xfId="3302"/>
    <cellStyle name="Note 2 9 7" xfId="890"/>
    <cellStyle name="Note 2 9 7 2" xfId="5558"/>
    <cellStyle name="Note 2 9 7 3" xfId="7312"/>
    <cellStyle name="Note 2 9 7 4" xfId="3585"/>
    <cellStyle name="Note 2 9 8" xfId="814"/>
    <cellStyle name="Note 2 9 8 2" xfId="5725"/>
    <cellStyle name="Note 2 9 8 3" xfId="7479"/>
    <cellStyle name="Note 2 9 8 4" xfId="3752"/>
    <cellStyle name="Note 2 9 9" xfId="964"/>
    <cellStyle name="Note 2 9 9 2" xfId="5877"/>
    <cellStyle name="Note 2 9 9 3" xfId="7631"/>
    <cellStyle name="Note 2 9 9 4" xfId="3904"/>
    <cellStyle name="Note 3" xfId="85"/>
    <cellStyle name="Note 4" xfId="727"/>
    <cellStyle name="Note 5" xfId="1708"/>
    <cellStyle name="Note 6" xfId="1734"/>
    <cellStyle name="Note 7" xfId="2475"/>
    <cellStyle name="Output" xfId="696" builtinId="21" customBuiltin="1"/>
    <cellStyle name="Output 2" xfId="59"/>
    <cellStyle name="Output 2 10" xfId="805"/>
    <cellStyle name="Output 2 10 10" xfId="8441"/>
    <cellStyle name="Output 2 10 11" xfId="8098"/>
    <cellStyle name="Output 2 10 2" xfId="1931"/>
    <cellStyle name="Output 2 10 2 2" xfId="4958"/>
    <cellStyle name="Output 2 10 2 3" xfId="6712"/>
    <cellStyle name="Output 2 10 2 4" xfId="2985"/>
    <cellStyle name="Output 2 10 3" xfId="2222"/>
    <cellStyle name="Output 2 10 3 2" xfId="5317"/>
    <cellStyle name="Output 2 10 3 3" xfId="7071"/>
    <cellStyle name="Output 2 10 3 4" xfId="3344"/>
    <cellStyle name="Output 2 10 4" xfId="2629"/>
    <cellStyle name="Output 2 10 4 2" xfId="4602"/>
    <cellStyle name="Output 2 10 4 3" xfId="6356"/>
    <cellStyle name="Output 2 10 5" xfId="3453"/>
    <cellStyle name="Output 2 10 5 2" xfId="5426"/>
    <cellStyle name="Output 2 10 5 3" xfId="7180"/>
    <cellStyle name="Output 2 10 6" xfId="2707"/>
    <cellStyle name="Output 2 10 6 2" xfId="4680"/>
    <cellStyle name="Output 2 10 6 3" xfId="6434"/>
    <cellStyle name="Output 2 10 7" xfId="3303"/>
    <cellStyle name="Output 2 10 7 2" xfId="5276"/>
    <cellStyle name="Output 2 10 7 3" xfId="7030"/>
    <cellStyle name="Output 2 10 8" xfId="4330"/>
    <cellStyle name="Output 2 10 9" xfId="8132"/>
    <cellStyle name="Output 2 11" xfId="1347"/>
    <cellStyle name="Output 2 11 2" xfId="4617"/>
    <cellStyle name="Output 2 11 3" xfId="6371"/>
    <cellStyle name="Output 2 11 4" xfId="2644"/>
    <cellStyle name="Output 2 12" xfId="909"/>
    <cellStyle name="Output 2 12 2" xfId="4612"/>
    <cellStyle name="Output 2 12 3" xfId="6366"/>
    <cellStyle name="Output 2 12 4" xfId="2639"/>
    <cellStyle name="Output 2 13" xfId="1691"/>
    <cellStyle name="Output 2 13 2" xfId="4736"/>
    <cellStyle name="Output 2 13 3" xfId="6490"/>
    <cellStyle name="Output 2 13 4" xfId="2763"/>
    <cellStyle name="Output 2 14" xfId="1737"/>
    <cellStyle name="Output 2 14 2" xfId="5579"/>
    <cellStyle name="Output 2 14 3" xfId="7333"/>
    <cellStyle name="Output 2 14 4" xfId="3606"/>
    <cellStyle name="Output 2 15" xfId="3769"/>
    <cellStyle name="Output 2 15 2" xfId="5742"/>
    <cellStyle name="Output 2 15 3" xfId="7496"/>
    <cellStyle name="Output 2 16" xfId="3919"/>
    <cellStyle name="Output 2 16 2" xfId="5892"/>
    <cellStyle name="Output 2 16 3" xfId="7646"/>
    <cellStyle name="Output 2 17" xfId="4148"/>
    <cellStyle name="Output 2 18" xfId="7888"/>
    <cellStyle name="Output 2 19" xfId="7975"/>
    <cellStyle name="Output 2 2" xfId="234"/>
    <cellStyle name="Output 2 2 10" xfId="4172"/>
    <cellStyle name="Output 2 2 11" xfId="7940"/>
    <cellStyle name="Output 2 2 12" xfId="7956"/>
    <cellStyle name="Output 2 2 13" xfId="7886"/>
    <cellStyle name="Output 2 2 2" xfId="472"/>
    <cellStyle name="Output 2 2 2 10" xfId="8498"/>
    <cellStyle name="Output 2 2 2 11" xfId="8646"/>
    <cellStyle name="Output 2 2 2 2" xfId="1104"/>
    <cellStyle name="Output 2 2 2 2 2" xfId="5032"/>
    <cellStyle name="Output 2 2 2 2 3" xfId="6786"/>
    <cellStyle name="Output 2 2 2 2 4" xfId="3059"/>
    <cellStyle name="Output 2 2 2 3" xfId="1264"/>
    <cellStyle name="Output 2 2 2 3 2" xfId="5379"/>
    <cellStyle name="Output 2 2 2 3 3" xfId="7133"/>
    <cellStyle name="Output 2 2 2 3 4" xfId="3406"/>
    <cellStyle name="Output 2 2 2 4" xfId="1515"/>
    <cellStyle name="Output 2 2 2 4 2" xfId="5550"/>
    <cellStyle name="Output 2 2 2 4 3" xfId="7304"/>
    <cellStyle name="Output 2 2 2 4 4" xfId="3577"/>
    <cellStyle name="Output 2 2 2 5" xfId="2004"/>
    <cellStyle name="Output 2 2 2 5 2" xfId="5718"/>
    <cellStyle name="Output 2 2 2 5 3" xfId="7472"/>
    <cellStyle name="Output 2 2 2 5 4" xfId="3745"/>
    <cellStyle name="Output 2 2 2 6" xfId="2279"/>
    <cellStyle name="Output 2 2 2 6 2" xfId="5870"/>
    <cellStyle name="Output 2 2 2 6 3" xfId="7624"/>
    <cellStyle name="Output 2 2 2 6 4" xfId="3897"/>
    <cellStyle name="Output 2 2 2 7" xfId="4037"/>
    <cellStyle name="Output 2 2 2 7 2" xfId="6010"/>
    <cellStyle name="Output 2 2 2 7 3" xfId="7764"/>
    <cellStyle name="Output 2 2 2 8" xfId="4403"/>
    <cellStyle name="Output 2 2 2 9" xfId="8205"/>
    <cellStyle name="Output 2 2 3" xfId="916"/>
    <cellStyle name="Output 2 2 3 10" xfId="8575"/>
    <cellStyle name="Output 2 2 3 11" xfId="8710"/>
    <cellStyle name="Output 2 2 3 2" xfId="2139"/>
    <cellStyle name="Output 2 2 3 2 2" xfId="5167"/>
    <cellStyle name="Output 2 2 3 2 3" xfId="6921"/>
    <cellStyle name="Output 2 2 3 2 4" xfId="3194"/>
    <cellStyle name="Output 2 2 3 3" xfId="2343"/>
    <cellStyle name="Output 2 2 3 3 2" xfId="5476"/>
    <cellStyle name="Output 2 2 3 3 3" xfId="7230"/>
    <cellStyle name="Output 2 2 3 3 4" xfId="3503"/>
    <cellStyle name="Output 2 2 3 4" xfId="3672"/>
    <cellStyle name="Output 2 2 3 4 2" xfId="5645"/>
    <cellStyle name="Output 2 2 3 4 3" xfId="7399"/>
    <cellStyle name="Output 2 2 3 5" xfId="3828"/>
    <cellStyle name="Output 2 2 3 5 2" xfId="5801"/>
    <cellStyle name="Output 2 2 3 5 3" xfId="7555"/>
    <cellStyle name="Output 2 2 3 6" xfId="3972"/>
    <cellStyle name="Output 2 2 3 6 2" xfId="5945"/>
    <cellStyle name="Output 2 2 3 6 3" xfId="7699"/>
    <cellStyle name="Output 2 2 3 7" xfId="4101"/>
    <cellStyle name="Output 2 2 3 7 2" xfId="6074"/>
    <cellStyle name="Output 2 2 3 7 3" xfId="7828"/>
    <cellStyle name="Output 2 2 3 8" xfId="4538"/>
    <cellStyle name="Output 2 2 3 9" xfId="8340"/>
    <cellStyle name="Output 2 2 4" xfId="1512"/>
    <cellStyle name="Output 2 2 4 2" xfId="4719"/>
    <cellStyle name="Output 2 2 4 3" xfId="6473"/>
    <cellStyle name="Output 2 2 4 4" xfId="2746"/>
    <cellStyle name="Output 2 2 5" xfId="1626"/>
    <cellStyle name="Output 2 2 5 2" xfId="4757"/>
    <cellStyle name="Output 2 2 5 3" xfId="6511"/>
    <cellStyle name="Output 2 2 5 4" xfId="2784"/>
    <cellStyle name="Output 2 2 6" xfId="1725"/>
    <cellStyle name="Output 2 2 6 2" xfId="4688"/>
    <cellStyle name="Output 2 2 6 3" xfId="6442"/>
    <cellStyle name="Output 2 2 6 4" xfId="2715"/>
    <cellStyle name="Output 2 2 7" xfId="1717"/>
    <cellStyle name="Output 2 2 7 2" xfId="4748"/>
    <cellStyle name="Output 2 2 7 3" xfId="6502"/>
    <cellStyle name="Output 2 2 7 4" xfId="2775"/>
    <cellStyle name="Output 2 2 8" xfId="3299"/>
    <cellStyle name="Output 2 2 8 2" xfId="5272"/>
    <cellStyle name="Output 2 2 8 3" xfId="7026"/>
    <cellStyle name="Output 2 2 9" xfId="3583"/>
    <cellStyle name="Output 2 2 9 2" xfId="5556"/>
    <cellStyle name="Output 2 2 9 3" xfId="7310"/>
    <cellStyle name="Output 2 20" xfId="8437"/>
    <cellStyle name="Output 2 3" xfId="253"/>
    <cellStyle name="Output 2 4" xfId="352"/>
    <cellStyle name="Output 2 4 10" xfId="4186"/>
    <cellStyle name="Output 2 4 11" xfId="7979"/>
    <cellStyle name="Output 2 4 12" xfId="8367"/>
    <cellStyle name="Output 2 4 13" xfId="8525"/>
    <cellStyle name="Output 2 4 2" xfId="487"/>
    <cellStyle name="Output 2 4 2 10" xfId="8457"/>
    <cellStyle name="Output 2 4 2 11" xfId="8605"/>
    <cellStyle name="Output 2 4 2 2" xfId="1118"/>
    <cellStyle name="Output 2 4 2 2 2" xfId="4977"/>
    <cellStyle name="Output 2 4 2 2 3" xfId="6731"/>
    <cellStyle name="Output 2 4 2 2 4" xfId="3004"/>
    <cellStyle name="Output 2 4 2 3" xfId="862"/>
    <cellStyle name="Output 2 4 2 3 2" xfId="5334"/>
    <cellStyle name="Output 2 4 2 3 3" xfId="7088"/>
    <cellStyle name="Output 2 4 2 3 4" xfId="3361"/>
    <cellStyle name="Output 2 4 2 4" xfId="1623"/>
    <cellStyle name="Output 2 4 2 4 2" xfId="5502"/>
    <cellStyle name="Output 2 4 2 4 3" xfId="7256"/>
    <cellStyle name="Output 2 4 2 4 4" xfId="3529"/>
    <cellStyle name="Output 2 4 2 5" xfId="1950"/>
    <cellStyle name="Output 2 4 2 5 2" xfId="5672"/>
    <cellStyle name="Output 2 4 2 5 3" xfId="7426"/>
    <cellStyle name="Output 2 4 2 5 4" xfId="3699"/>
    <cellStyle name="Output 2 4 2 6" xfId="2238"/>
    <cellStyle name="Output 2 4 2 6 2" xfId="5827"/>
    <cellStyle name="Output 2 4 2 6 3" xfId="7581"/>
    <cellStyle name="Output 2 4 2 6 4" xfId="3854"/>
    <cellStyle name="Output 2 4 2 7" xfId="3996"/>
    <cellStyle name="Output 2 4 2 7 2" xfId="5969"/>
    <cellStyle name="Output 2 4 2 7 3" xfId="7723"/>
    <cellStyle name="Output 2 4 2 8" xfId="4349"/>
    <cellStyle name="Output 2 4 2 9" xfId="8151"/>
    <cellStyle name="Output 2 4 3" xfId="989"/>
    <cellStyle name="Output 2 4 3 10" xfId="8493"/>
    <cellStyle name="Output 2 4 3 11" xfId="8641"/>
    <cellStyle name="Output 2 4 3 2" xfId="1999"/>
    <cellStyle name="Output 2 4 3 2 2" xfId="5027"/>
    <cellStyle name="Output 2 4 3 2 3" xfId="6781"/>
    <cellStyle name="Output 2 4 3 2 4" xfId="3054"/>
    <cellStyle name="Output 2 4 3 3" xfId="2274"/>
    <cellStyle name="Output 2 4 3 3 2" xfId="5374"/>
    <cellStyle name="Output 2 4 3 3 3" xfId="7128"/>
    <cellStyle name="Output 2 4 3 3 4" xfId="3401"/>
    <cellStyle name="Output 2 4 3 4" xfId="3572"/>
    <cellStyle name="Output 2 4 3 4 2" xfId="5545"/>
    <cellStyle name="Output 2 4 3 4 3" xfId="7299"/>
    <cellStyle name="Output 2 4 3 5" xfId="3740"/>
    <cellStyle name="Output 2 4 3 5 2" xfId="5713"/>
    <cellStyle name="Output 2 4 3 5 3" xfId="7467"/>
    <cellStyle name="Output 2 4 3 6" xfId="3892"/>
    <cellStyle name="Output 2 4 3 6 2" xfId="5865"/>
    <cellStyle name="Output 2 4 3 6 3" xfId="7619"/>
    <cellStyle name="Output 2 4 3 7" xfId="4032"/>
    <cellStyle name="Output 2 4 3 7 2" xfId="6005"/>
    <cellStyle name="Output 2 4 3 7 3" xfId="7759"/>
    <cellStyle name="Output 2 4 3 8" xfId="4398"/>
    <cellStyle name="Output 2 4 3 9" xfId="8200"/>
    <cellStyle name="Output 2 4 4" xfId="806"/>
    <cellStyle name="Output 2 4 4 2" xfId="4795"/>
    <cellStyle name="Output 2 4 4 3" xfId="6549"/>
    <cellStyle name="Output 2 4 4 4" xfId="2822"/>
    <cellStyle name="Output 2 4 5" xfId="1538"/>
    <cellStyle name="Output 2 4 5 2" xfId="5194"/>
    <cellStyle name="Output 2 4 5 3" xfId="6948"/>
    <cellStyle name="Output 2 4 5 4" xfId="3221"/>
    <cellStyle name="Output 2 4 6" xfId="1746"/>
    <cellStyle name="Output 2 4 6 2" xfId="4636"/>
    <cellStyle name="Output 2 4 6 3" xfId="6390"/>
    <cellStyle name="Output 2 4 6 4" xfId="2663"/>
    <cellStyle name="Output 2 4 7" xfId="2167"/>
    <cellStyle name="Output 2 4 7 2" xfId="4999"/>
    <cellStyle name="Output 2 4 7 3" xfId="6753"/>
    <cellStyle name="Output 2 4 7 4" xfId="3026"/>
    <cellStyle name="Output 2 4 8" xfId="2820"/>
    <cellStyle name="Output 2 4 8 2" xfId="4793"/>
    <cellStyle name="Output 2 4 8 3" xfId="6547"/>
    <cellStyle name="Output 2 4 9" xfId="2617"/>
    <cellStyle name="Output 2 4 9 2" xfId="4590"/>
    <cellStyle name="Output 2 4 9 3" xfId="6344"/>
    <cellStyle name="Output 2 5" xfId="376"/>
    <cellStyle name="Output 2 5 10" xfId="4210"/>
    <cellStyle name="Output 2 5 11" xfId="8003"/>
    <cellStyle name="Output 2 5 12" xfId="8387"/>
    <cellStyle name="Output 2 5 13" xfId="7953"/>
    <cellStyle name="Output 2 5 2" xfId="508"/>
    <cellStyle name="Output 2 5 2 10" xfId="8542"/>
    <cellStyle name="Output 2 5 2 11" xfId="8677"/>
    <cellStyle name="Output 2 5 2 2" xfId="1139"/>
    <cellStyle name="Output 2 5 2 2 2" xfId="5134"/>
    <cellStyle name="Output 2 5 2 2 3" xfId="6888"/>
    <cellStyle name="Output 2 5 2 2 4" xfId="3161"/>
    <cellStyle name="Output 2 5 2 3" xfId="969"/>
    <cellStyle name="Output 2 5 2 3 2" xfId="5443"/>
    <cellStyle name="Output 2 5 2 3 3" xfId="7197"/>
    <cellStyle name="Output 2 5 2 3 4" xfId="3470"/>
    <cellStyle name="Output 2 5 2 4" xfId="1381"/>
    <cellStyle name="Output 2 5 2 4 2" xfId="5612"/>
    <cellStyle name="Output 2 5 2 4 3" xfId="7366"/>
    <cellStyle name="Output 2 5 2 4 4" xfId="3639"/>
    <cellStyle name="Output 2 5 2 5" xfId="2106"/>
    <cellStyle name="Output 2 5 2 5 2" xfId="5768"/>
    <cellStyle name="Output 2 5 2 5 3" xfId="7522"/>
    <cellStyle name="Output 2 5 2 5 4" xfId="3795"/>
    <cellStyle name="Output 2 5 2 6" xfId="2310"/>
    <cellStyle name="Output 2 5 2 6 2" xfId="5912"/>
    <cellStyle name="Output 2 5 2 6 3" xfId="7666"/>
    <cellStyle name="Output 2 5 2 6 4" xfId="3939"/>
    <cellStyle name="Output 2 5 2 7" xfId="4068"/>
    <cellStyle name="Output 2 5 2 7 2" xfId="6041"/>
    <cellStyle name="Output 2 5 2 7 3" xfId="7795"/>
    <cellStyle name="Output 2 5 2 8" xfId="4505"/>
    <cellStyle name="Output 2 5 2 9" xfId="8307"/>
    <cellStyle name="Output 2 5 3" xfId="1013"/>
    <cellStyle name="Output 2 5 3 10" xfId="8470"/>
    <cellStyle name="Output 2 5 3 11" xfId="8618"/>
    <cellStyle name="Output 2 5 3 2" xfId="1968"/>
    <cellStyle name="Output 2 5 3 2 2" xfId="4995"/>
    <cellStyle name="Output 2 5 3 2 3" xfId="6749"/>
    <cellStyle name="Output 2 5 3 2 4" xfId="3022"/>
    <cellStyle name="Output 2 5 3 3" xfId="2251"/>
    <cellStyle name="Output 2 5 3 3 2" xfId="5349"/>
    <cellStyle name="Output 2 5 3 3 3" xfId="7103"/>
    <cellStyle name="Output 2 5 3 3 4" xfId="3376"/>
    <cellStyle name="Output 2 5 3 4" xfId="3545"/>
    <cellStyle name="Output 2 5 3 4 2" xfId="5518"/>
    <cellStyle name="Output 2 5 3 4 3" xfId="7272"/>
    <cellStyle name="Output 2 5 3 5" xfId="3714"/>
    <cellStyle name="Output 2 5 3 5 2" xfId="5687"/>
    <cellStyle name="Output 2 5 3 5 3" xfId="7441"/>
    <cellStyle name="Output 2 5 3 6" xfId="3867"/>
    <cellStyle name="Output 2 5 3 6 2" xfId="5840"/>
    <cellStyle name="Output 2 5 3 6 3" xfId="7594"/>
    <cellStyle name="Output 2 5 3 7" xfId="4009"/>
    <cellStyle name="Output 2 5 3 7 2" xfId="5982"/>
    <cellStyle name="Output 2 5 3 7 3" xfId="7736"/>
    <cellStyle name="Output 2 5 3 8" xfId="4367"/>
    <cellStyle name="Output 2 5 3 9" xfId="8169"/>
    <cellStyle name="Output 2 5 4" xfId="1469"/>
    <cellStyle name="Output 2 5 4 2" xfId="4819"/>
    <cellStyle name="Output 2 5 4 3" xfId="6573"/>
    <cellStyle name="Output 2 5 4 4" xfId="2846"/>
    <cellStyle name="Output 2 5 5" xfId="1546"/>
    <cellStyle name="Output 2 5 5 2" xfId="5215"/>
    <cellStyle name="Output 2 5 5 3" xfId="6969"/>
    <cellStyle name="Output 2 5 5 4" xfId="3242"/>
    <cellStyle name="Output 2 5 6" xfId="1770"/>
    <cellStyle name="Output 2 5 6 2" xfId="4605"/>
    <cellStyle name="Output 2 5 6 3" xfId="6359"/>
    <cellStyle name="Output 2 5 6 4" xfId="2632"/>
    <cellStyle name="Output 2 5 7" xfId="2185"/>
    <cellStyle name="Output 2 5 7 2" xfId="4653"/>
    <cellStyle name="Output 2 5 7 3" xfId="6407"/>
    <cellStyle name="Output 2 5 7 4" xfId="2680"/>
    <cellStyle name="Output 2 5 8" xfId="2785"/>
    <cellStyle name="Output 2 5 8 2" xfId="4758"/>
    <cellStyle name="Output 2 5 8 3" xfId="6512"/>
    <cellStyle name="Output 2 5 9" xfId="3217"/>
    <cellStyle name="Output 2 5 9 2" xfId="5190"/>
    <cellStyle name="Output 2 5 9 3" xfId="6944"/>
    <cellStyle name="Output 2 6" xfId="387"/>
    <cellStyle name="Output 2 6 10" xfId="4221"/>
    <cellStyle name="Output 2 6 11" xfId="8014"/>
    <cellStyle name="Output 2 6 12" xfId="8397"/>
    <cellStyle name="Output 2 6 13" xfId="8369"/>
    <cellStyle name="Output 2 6 2" xfId="518"/>
    <cellStyle name="Output 2 6 2 10" xfId="8552"/>
    <cellStyle name="Output 2 6 2 11" xfId="8687"/>
    <cellStyle name="Output 2 6 2 2" xfId="1149"/>
    <cellStyle name="Output 2 6 2 2 2" xfId="5144"/>
    <cellStyle name="Output 2 6 2 2 3" xfId="6898"/>
    <cellStyle name="Output 2 6 2 2 4" xfId="3171"/>
    <cellStyle name="Output 2 6 2 3" xfId="801"/>
    <cellStyle name="Output 2 6 2 3 2" xfId="5453"/>
    <cellStyle name="Output 2 6 2 3 3" xfId="7207"/>
    <cellStyle name="Output 2 6 2 3 4" xfId="3480"/>
    <cellStyle name="Output 2 6 2 4" xfId="838"/>
    <cellStyle name="Output 2 6 2 4 2" xfId="5622"/>
    <cellStyle name="Output 2 6 2 4 3" xfId="7376"/>
    <cellStyle name="Output 2 6 2 4 4" xfId="3649"/>
    <cellStyle name="Output 2 6 2 5" xfId="2116"/>
    <cellStyle name="Output 2 6 2 5 2" xfId="5778"/>
    <cellStyle name="Output 2 6 2 5 3" xfId="7532"/>
    <cellStyle name="Output 2 6 2 5 4" xfId="3805"/>
    <cellStyle name="Output 2 6 2 6" xfId="2320"/>
    <cellStyle name="Output 2 6 2 6 2" xfId="5922"/>
    <cellStyle name="Output 2 6 2 6 3" xfId="7676"/>
    <cellStyle name="Output 2 6 2 6 4" xfId="3949"/>
    <cellStyle name="Output 2 6 2 7" xfId="4078"/>
    <cellStyle name="Output 2 6 2 7 2" xfId="6051"/>
    <cellStyle name="Output 2 6 2 7 3" xfId="7805"/>
    <cellStyle name="Output 2 6 2 8" xfId="4515"/>
    <cellStyle name="Output 2 6 2 9" xfId="8317"/>
    <cellStyle name="Output 2 6 3" xfId="1024"/>
    <cellStyle name="Output 2 6 3 10" xfId="8517"/>
    <cellStyle name="Output 2 6 3 11" xfId="8661"/>
    <cellStyle name="Output 2 6 3 2" xfId="2035"/>
    <cellStyle name="Output 2 6 3 2 2" xfId="5063"/>
    <cellStyle name="Output 2 6 3 2 3" xfId="6817"/>
    <cellStyle name="Output 2 6 3 2 4" xfId="3090"/>
    <cellStyle name="Output 2 6 3 3" xfId="2294"/>
    <cellStyle name="Output 2 6 3 3 2" xfId="5403"/>
    <cellStyle name="Output 2 6 3 3 3" xfId="7157"/>
    <cellStyle name="Output 2 6 3 3 4" xfId="3430"/>
    <cellStyle name="Output 2 6 3 4" xfId="3596"/>
    <cellStyle name="Output 2 6 3 4 2" xfId="5569"/>
    <cellStyle name="Output 2 6 3 4 3" xfId="7323"/>
    <cellStyle name="Output 2 6 3 5" xfId="3763"/>
    <cellStyle name="Output 2 6 3 5 2" xfId="5736"/>
    <cellStyle name="Output 2 6 3 5 3" xfId="7490"/>
    <cellStyle name="Output 2 6 3 6" xfId="3915"/>
    <cellStyle name="Output 2 6 3 6 2" xfId="5888"/>
    <cellStyle name="Output 2 6 3 6 3" xfId="7642"/>
    <cellStyle name="Output 2 6 3 7" xfId="4052"/>
    <cellStyle name="Output 2 6 3 7 2" xfId="6025"/>
    <cellStyle name="Output 2 6 3 7 3" xfId="7779"/>
    <cellStyle name="Output 2 6 3 8" xfId="4434"/>
    <cellStyle name="Output 2 6 3 9" xfId="8236"/>
    <cellStyle name="Output 2 6 4" xfId="1470"/>
    <cellStyle name="Output 2 6 4 2" xfId="4830"/>
    <cellStyle name="Output 2 6 4 3" xfId="6584"/>
    <cellStyle name="Output 2 6 4 4" xfId="2857"/>
    <cellStyle name="Output 2 6 5" xfId="1525"/>
    <cellStyle name="Output 2 6 5 2" xfId="5225"/>
    <cellStyle name="Output 2 6 5 3" xfId="6979"/>
    <cellStyle name="Output 2 6 5 4" xfId="3252"/>
    <cellStyle name="Output 2 6 6" xfId="1781"/>
    <cellStyle name="Output 2 6 6 2" xfId="5250"/>
    <cellStyle name="Output 2 6 6 3" xfId="7004"/>
    <cellStyle name="Output 2 6 6 4" xfId="3277"/>
    <cellStyle name="Output 2 6 7" xfId="2195"/>
    <cellStyle name="Output 2 6 7 2" xfId="4780"/>
    <cellStyle name="Output 2 6 7 3" xfId="6534"/>
    <cellStyle name="Output 2 6 7 4" xfId="2807"/>
    <cellStyle name="Output 2 6 8" xfId="3425"/>
    <cellStyle name="Output 2 6 8 2" xfId="5398"/>
    <cellStyle name="Output 2 6 8 3" xfId="7152"/>
    <cellStyle name="Output 2 6 9" xfId="3610"/>
    <cellStyle name="Output 2 6 9 2" xfId="5583"/>
    <cellStyle name="Output 2 6 9 3" xfId="7337"/>
    <cellStyle name="Output 2 7" xfId="409"/>
    <cellStyle name="Output 2 7 10" xfId="4243"/>
    <cellStyle name="Output 2 7 11" xfId="8036"/>
    <cellStyle name="Output 2 7 12" xfId="8414"/>
    <cellStyle name="Output 2 7 13" xfId="7926"/>
    <cellStyle name="Output 2 7 2" xfId="539"/>
    <cellStyle name="Output 2 7 2 10" xfId="8569"/>
    <cellStyle name="Output 2 7 2 11" xfId="8704"/>
    <cellStyle name="Output 2 7 2 2" xfId="1170"/>
    <cellStyle name="Output 2 7 2 2 2" xfId="5161"/>
    <cellStyle name="Output 2 7 2 2 3" xfId="6915"/>
    <cellStyle name="Output 2 7 2 2 4" xfId="3188"/>
    <cellStyle name="Output 2 7 2 3" xfId="875"/>
    <cellStyle name="Output 2 7 2 3 2" xfId="5470"/>
    <cellStyle name="Output 2 7 2 3 3" xfId="7224"/>
    <cellStyle name="Output 2 7 2 3 4" xfId="3497"/>
    <cellStyle name="Output 2 7 2 4" xfId="1510"/>
    <cellStyle name="Output 2 7 2 4 2" xfId="5639"/>
    <cellStyle name="Output 2 7 2 4 3" xfId="7393"/>
    <cellStyle name="Output 2 7 2 4 4" xfId="3666"/>
    <cellStyle name="Output 2 7 2 5" xfId="2133"/>
    <cellStyle name="Output 2 7 2 5 2" xfId="5795"/>
    <cellStyle name="Output 2 7 2 5 3" xfId="7549"/>
    <cellStyle name="Output 2 7 2 5 4" xfId="3822"/>
    <cellStyle name="Output 2 7 2 6" xfId="2337"/>
    <cellStyle name="Output 2 7 2 6 2" xfId="5939"/>
    <cellStyle name="Output 2 7 2 6 3" xfId="7693"/>
    <cellStyle name="Output 2 7 2 6 4" xfId="3966"/>
    <cellStyle name="Output 2 7 2 7" xfId="4095"/>
    <cellStyle name="Output 2 7 2 7 2" xfId="6068"/>
    <cellStyle name="Output 2 7 2 7 3" xfId="7822"/>
    <cellStyle name="Output 2 7 2 8" xfId="4532"/>
    <cellStyle name="Output 2 7 2 9" xfId="8334"/>
    <cellStyle name="Output 2 7 3" xfId="1046"/>
    <cellStyle name="Output 2 7 3 10" xfId="8590"/>
    <cellStyle name="Output 2 7 3 11" xfId="8725"/>
    <cellStyle name="Output 2 7 3 2" xfId="2154"/>
    <cellStyle name="Output 2 7 3 2 2" xfId="5182"/>
    <cellStyle name="Output 2 7 3 2 3" xfId="6936"/>
    <cellStyle name="Output 2 7 3 2 4" xfId="3209"/>
    <cellStyle name="Output 2 7 3 3" xfId="2358"/>
    <cellStyle name="Output 2 7 3 3 2" xfId="5491"/>
    <cellStyle name="Output 2 7 3 3 3" xfId="7245"/>
    <cellStyle name="Output 2 7 3 3 4" xfId="3518"/>
    <cellStyle name="Output 2 7 3 4" xfId="3687"/>
    <cellStyle name="Output 2 7 3 4 2" xfId="5660"/>
    <cellStyle name="Output 2 7 3 4 3" xfId="7414"/>
    <cellStyle name="Output 2 7 3 5" xfId="3843"/>
    <cellStyle name="Output 2 7 3 5 2" xfId="5816"/>
    <cellStyle name="Output 2 7 3 5 3" xfId="7570"/>
    <cellStyle name="Output 2 7 3 6" xfId="3987"/>
    <cellStyle name="Output 2 7 3 6 2" xfId="5960"/>
    <cellStyle name="Output 2 7 3 6 3" xfId="7714"/>
    <cellStyle name="Output 2 7 3 7" xfId="4116"/>
    <cellStyle name="Output 2 7 3 7 2" xfId="6089"/>
    <cellStyle name="Output 2 7 3 7 3" xfId="7843"/>
    <cellStyle name="Output 2 7 3 8" xfId="4553"/>
    <cellStyle name="Output 2 7 3 9" xfId="8355"/>
    <cellStyle name="Output 2 7 4" xfId="1480"/>
    <cellStyle name="Output 2 7 4 2" xfId="4852"/>
    <cellStyle name="Output 2 7 4 3" xfId="6606"/>
    <cellStyle name="Output 2 7 4 4" xfId="2879"/>
    <cellStyle name="Output 2 7 5" xfId="813"/>
    <cellStyle name="Output 2 7 5 2" xfId="5244"/>
    <cellStyle name="Output 2 7 5 3" xfId="6998"/>
    <cellStyle name="Output 2 7 5 4" xfId="3271"/>
    <cellStyle name="Output 2 7 6" xfId="1803"/>
    <cellStyle name="Output 2 7 6 2" xfId="4696"/>
    <cellStyle name="Output 2 7 6 3" xfId="6450"/>
    <cellStyle name="Output 2 7 6 4" xfId="2723"/>
    <cellStyle name="Output 2 7 7" xfId="2212"/>
    <cellStyle name="Output 2 7 7 2" xfId="4670"/>
    <cellStyle name="Output 2 7 7 3" xfId="6424"/>
    <cellStyle name="Output 2 7 7 4" xfId="2697"/>
    <cellStyle name="Output 2 7 8" xfId="2622"/>
    <cellStyle name="Output 2 7 8 2" xfId="4595"/>
    <cellStyle name="Output 2 7 8 3" xfId="6349"/>
    <cellStyle name="Output 2 7 9" xfId="3317"/>
    <cellStyle name="Output 2 7 9 2" xfId="5290"/>
    <cellStyle name="Output 2 7 9 3" xfId="7044"/>
    <cellStyle name="Output 2 8" xfId="365"/>
    <cellStyle name="Output 2 8 10" xfId="4199"/>
    <cellStyle name="Output 2 8 11" xfId="7992"/>
    <cellStyle name="Output 2 8 12" xfId="8378"/>
    <cellStyle name="Output 2 8 13" xfId="8506"/>
    <cellStyle name="Output 2 8 2" xfId="1002"/>
    <cellStyle name="Output 2 8 2 10" xfId="8532"/>
    <cellStyle name="Output 2 8 2 11" xfId="8667"/>
    <cellStyle name="Output 2 8 2 2" xfId="2096"/>
    <cellStyle name="Output 2 8 2 2 2" xfId="5124"/>
    <cellStyle name="Output 2 8 2 2 3" xfId="6878"/>
    <cellStyle name="Output 2 8 2 2 4" xfId="3151"/>
    <cellStyle name="Output 2 8 2 3" xfId="2300"/>
    <cellStyle name="Output 2 8 2 3 2" xfId="5433"/>
    <cellStyle name="Output 2 8 2 3 3" xfId="7187"/>
    <cellStyle name="Output 2 8 2 3 4" xfId="3460"/>
    <cellStyle name="Output 2 8 2 4" xfId="3629"/>
    <cellStyle name="Output 2 8 2 4 2" xfId="5602"/>
    <cellStyle name="Output 2 8 2 4 3" xfId="7356"/>
    <cellStyle name="Output 2 8 2 5" xfId="3785"/>
    <cellStyle name="Output 2 8 2 5 2" xfId="5758"/>
    <cellStyle name="Output 2 8 2 5 3" xfId="7512"/>
    <cellStyle name="Output 2 8 2 6" xfId="3929"/>
    <cellStyle name="Output 2 8 2 6 2" xfId="5902"/>
    <cellStyle name="Output 2 8 2 6 3" xfId="7656"/>
    <cellStyle name="Output 2 8 2 7" xfId="4058"/>
    <cellStyle name="Output 2 8 2 7 2" xfId="6031"/>
    <cellStyle name="Output 2 8 2 7 3" xfId="7785"/>
    <cellStyle name="Output 2 8 2 8" xfId="4495"/>
    <cellStyle name="Output 2 8 2 9" xfId="8297"/>
    <cellStyle name="Output 2 8 3" xfId="1434"/>
    <cellStyle name="Output 2 8 3 10" xfId="8514"/>
    <cellStyle name="Output 2 8 3 11" xfId="8658"/>
    <cellStyle name="Output 2 8 3 2" xfId="2028"/>
    <cellStyle name="Output 2 8 3 2 2" xfId="5056"/>
    <cellStyle name="Output 2 8 3 2 3" xfId="6810"/>
    <cellStyle name="Output 2 8 3 2 4" xfId="3083"/>
    <cellStyle name="Output 2 8 3 3" xfId="2291"/>
    <cellStyle name="Output 2 8 3 3 2" xfId="5397"/>
    <cellStyle name="Output 2 8 3 3 3" xfId="7151"/>
    <cellStyle name="Output 2 8 3 3 4" xfId="3424"/>
    <cellStyle name="Output 2 8 3 4" xfId="3593"/>
    <cellStyle name="Output 2 8 3 4 2" xfId="5566"/>
    <cellStyle name="Output 2 8 3 4 3" xfId="7320"/>
    <cellStyle name="Output 2 8 3 5" xfId="3760"/>
    <cellStyle name="Output 2 8 3 5 2" xfId="5733"/>
    <cellStyle name="Output 2 8 3 5 3" xfId="7487"/>
    <cellStyle name="Output 2 8 3 6" xfId="3912"/>
    <cellStyle name="Output 2 8 3 6 2" xfId="5885"/>
    <cellStyle name="Output 2 8 3 6 3" xfId="7639"/>
    <cellStyle name="Output 2 8 3 7" xfId="4049"/>
    <cellStyle name="Output 2 8 3 7 2" xfId="6022"/>
    <cellStyle name="Output 2 8 3 7 3" xfId="7776"/>
    <cellStyle name="Output 2 8 3 8" xfId="4427"/>
    <cellStyle name="Output 2 8 3 9" xfId="8229"/>
    <cellStyle name="Output 2 8 4" xfId="1317"/>
    <cellStyle name="Output 2 8 4 2" xfId="4808"/>
    <cellStyle name="Output 2 8 4 3" xfId="6562"/>
    <cellStyle name="Output 2 8 4 4" xfId="2835"/>
    <cellStyle name="Output 2 8 5" xfId="1759"/>
    <cellStyle name="Output 2 8 5 2" xfId="5205"/>
    <cellStyle name="Output 2 8 5 3" xfId="6959"/>
    <cellStyle name="Output 2 8 5 4" xfId="3232"/>
    <cellStyle name="Output 2 8 6" xfId="2176"/>
    <cellStyle name="Output 2 8 6 2" xfId="5252"/>
    <cellStyle name="Output 2 8 6 3" xfId="7006"/>
    <cellStyle name="Output 2 8 6 4" xfId="3279"/>
    <cellStyle name="Output 2 8 7" xfId="2592"/>
    <cellStyle name="Output 2 8 7 2" xfId="4565"/>
    <cellStyle name="Output 2 8 7 3" xfId="6319"/>
    <cellStyle name="Output 2 8 8" xfId="2699"/>
    <cellStyle name="Output 2 8 8 2" xfId="4672"/>
    <cellStyle name="Output 2 8 8 3" xfId="6426"/>
    <cellStyle name="Output 2 8 9" xfId="2818"/>
    <cellStyle name="Output 2 8 9 2" xfId="4791"/>
    <cellStyle name="Output 2 8 9 3" xfId="6545"/>
    <cellStyle name="Output 2 9" xfId="612"/>
    <cellStyle name="Output 2 9 10" xfId="8508"/>
    <cellStyle name="Output 2 9 11" xfId="8652"/>
    <cellStyle name="Output 2 9 2" xfId="1243"/>
    <cellStyle name="Output 2 9 2 2" xfId="5046"/>
    <cellStyle name="Output 2 9 2 3" xfId="6800"/>
    <cellStyle name="Output 2 9 2 4" xfId="3073"/>
    <cellStyle name="Output 2 9 3" xfId="1551"/>
    <cellStyle name="Output 2 9 3 2" xfId="5390"/>
    <cellStyle name="Output 2 9 3 3" xfId="7144"/>
    <cellStyle name="Output 2 9 3 4" xfId="3417"/>
    <cellStyle name="Output 2 9 4" xfId="1581"/>
    <cellStyle name="Output 2 9 4 2" xfId="5560"/>
    <cellStyle name="Output 2 9 4 3" xfId="7314"/>
    <cellStyle name="Output 2 9 4 4" xfId="3587"/>
    <cellStyle name="Output 2 9 5" xfId="2018"/>
    <cellStyle name="Output 2 9 5 2" xfId="5727"/>
    <cellStyle name="Output 2 9 5 3" xfId="7481"/>
    <cellStyle name="Output 2 9 5 4" xfId="3754"/>
    <cellStyle name="Output 2 9 6" xfId="2285"/>
    <cellStyle name="Output 2 9 6 2" xfId="5879"/>
    <cellStyle name="Output 2 9 6 3" xfId="7633"/>
    <cellStyle name="Output 2 9 6 4" xfId="3906"/>
    <cellStyle name="Output 2 9 7" xfId="4043"/>
    <cellStyle name="Output 2 9 7 2" xfId="6016"/>
    <cellStyle name="Output 2 9 7 3" xfId="7770"/>
    <cellStyle name="Output 2 9 8" xfId="4417"/>
    <cellStyle name="Output 2 9 9" xfId="8219"/>
    <cellStyle name="Output 3" xfId="80"/>
    <cellStyle name="Output 4" xfId="1873"/>
    <cellStyle name="Percent 2" xfId="2"/>
    <cellStyle name="Percent 2 2" xfId="4"/>
    <cellStyle name="Percent 2 3" xfId="235"/>
    <cellStyle name="Percent 2 4" xfId="437"/>
    <cellStyle name="Percent 3" xfId="425"/>
    <cellStyle name="Percent 3 2" xfId="552"/>
    <cellStyle name="Percent 3 2 2" xfId="1183"/>
    <cellStyle name="Percent 3 2 2 2" xfId="2046"/>
    <cellStyle name="Percent 3 2 2 2 2" xfId="5074"/>
    <cellStyle name="Percent 3 2 2 2 3" xfId="6828"/>
    <cellStyle name="Percent 3 2 2 2 4" xfId="3101"/>
    <cellStyle name="Percent 3 2 2 3" xfId="4445"/>
    <cellStyle name="Percent 3 2 2 4" xfId="6266"/>
    <cellStyle name="Percent 3 2 2 5" xfId="2539"/>
    <cellStyle name="Percent 3 2 2 6" xfId="8247"/>
    <cellStyle name="Percent 3 2 2 7" xfId="8907"/>
    <cellStyle name="Percent 3 2 3" xfId="1818"/>
    <cellStyle name="Percent 3 2 3 2" xfId="4866"/>
    <cellStyle name="Percent 3 2 3 3" xfId="6620"/>
    <cellStyle name="Percent 3 2 3 4" xfId="2893"/>
    <cellStyle name="Percent 3 2 4" xfId="4257"/>
    <cellStyle name="Percent 3 2 5" xfId="6157"/>
    <cellStyle name="Percent 3 2 6" xfId="2429"/>
    <cellStyle name="Percent 3 2 7" xfId="8050"/>
    <cellStyle name="Percent 3 2 8" xfId="8798"/>
    <cellStyle name="Percent 3 3" xfId="1061"/>
    <cellStyle name="Percent 3 3 2" xfId="1915"/>
    <cellStyle name="Percent 3 3 2 2" xfId="4942"/>
    <cellStyle name="Percent 3 3 2 3" xfId="6696"/>
    <cellStyle name="Percent 3 3 2 4" xfId="2969"/>
    <cellStyle name="Percent 3 3 3" xfId="4314"/>
    <cellStyle name="Percent 3 3 4" xfId="6211"/>
    <cellStyle name="Percent 3 3 5" xfId="2484"/>
    <cellStyle name="Percent 3 3 6" xfId="8116"/>
    <cellStyle name="Percent 3 3 7" xfId="8852"/>
    <cellStyle name="Percent 3 4" xfId="1669"/>
    <cellStyle name="Percent 3 4 2" xfId="4574"/>
    <cellStyle name="Percent 3 4 3" xfId="6328"/>
    <cellStyle name="Percent 3 4 4" xfId="2601"/>
    <cellStyle name="Percent 3 5" xfId="4129"/>
    <cellStyle name="Percent 3 6" xfId="6102"/>
    <cellStyle name="Percent 3 7" xfId="2372"/>
    <cellStyle name="Percent 3 8" xfId="7858"/>
    <cellStyle name="Percent 3 9" xfId="8739"/>
    <cellStyle name="Percent 4" xfId="435"/>
    <cellStyle name="Percent 4 2" xfId="562"/>
    <cellStyle name="Percent 4 2 2" xfId="1193"/>
    <cellStyle name="Percent 4 2 2 2" xfId="2056"/>
    <cellStyle name="Percent 4 2 2 2 2" xfId="5084"/>
    <cellStyle name="Percent 4 2 2 2 3" xfId="6838"/>
    <cellStyle name="Percent 4 2 2 2 4" xfId="3111"/>
    <cellStyle name="Percent 4 2 2 3" xfId="4455"/>
    <cellStyle name="Percent 4 2 2 4" xfId="6276"/>
    <cellStyle name="Percent 4 2 2 5" xfId="2549"/>
    <cellStyle name="Percent 4 2 2 6" xfId="8257"/>
    <cellStyle name="Percent 4 2 2 7" xfId="8917"/>
    <cellStyle name="Percent 4 2 3" xfId="1828"/>
    <cellStyle name="Percent 4 2 3 2" xfId="4876"/>
    <cellStyle name="Percent 4 2 3 3" xfId="6630"/>
    <cellStyle name="Percent 4 2 3 4" xfId="2903"/>
    <cellStyle name="Percent 4 2 4" xfId="4267"/>
    <cellStyle name="Percent 4 2 5" xfId="6167"/>
    <cellStyle name="Percent 4 2 6" xfId="2439"/>
    <cellStyle name="Percent 4 2 7" xfId="8060"/>
    <cellStyle name="Percent 4 2 8" xfId="8808"/>
    <cellStyle name="Percent 4 3" xfId="1071"/>
    <cellStyle name="Percent 4 3 2" xfId="1925"/>
    <cellStyle name="Percent 4 3 2 2" xfId="4952"/>
    <cellStyle name="Percent 4 3 2 3" xfId="6706"/>
    <cellStyle name="Percent 4 3 2 4" xfId="2979"/>
    <cellStyle name="Percent 4 3 3" xfId="4324"/>
    <cellStyle name="Percent 4 3 4" xfId="6221"/>
    <cellStyle name="Percent 4 3 5" xfId="2494"/>
    <cellStyle name="Percent 4 3 6" xfId="8126"/>
    <cellStyle name="Percent 4 3 7" xfId="8862"/>
    <cellStyle name="Percent 4 4" xfId="1679"/>
    <cellStyle name="Percent 4 4 2" xfId="4584"/>
    <cellStyle name="Percent 4 4 3" xfId="6338"/>
    <cellStyle name="Percent 4 4 4" xfId="2611"/>
    <cellStyle name="Percent 4 5" xfId="4139"/>
    <cellStyle name="Percent 4 6" xfId="6112"/>
    <cellStyle name="Percent 4 7" xfId="2382"/>
    <cellStyle name="Percent 4 8" xfId="7868"/>
    <cellStyle name="Percent 4 9" xfId="8749"/>
    <cellStyle name="Percent 5" xfId="600"/>
    <cellStyle name="Percent 5 2" xfId="1231"/>
    <cellStyle name="Percent 6" xfId="735"/>
    <cellStyle name="Percent 7" xfId="1808"/>
    <cellStyle name="Percent 8" xfId="8772"/>
    <cellStyle name="SN_241" xfId="70"/>
    <cellStyle name="SN_b" xfId="69"/>
    <cellStyle name="Style 1" xfId="60"/>
    <cellStyle name="Style 1 2" xfId="61"/>
    <cellStyle name="Style 1 2 2" xfId="153"/>
    <cellStyle name="Style 1 3" xfId="307"/>
    <cellStyle name="Style 1 4" xfId="308"/>
    <cellStyle name="Style 1_verchnakan_ax21-25_2018" xfId="62"/>
    <cellStyle name="Title" xfId="169" builtinId="15" customBuiltin="1"/>
    <cellStyle name="Title 2" xfId="63"/>
    <cellStyle name="Title 2 2" xfId="244"/>
    <cellStyle name="Title 3" xfId="1864"/>
    <cellStyle name="Total" xfId="702" builtinId="25" customBuiltin="1"/>
    <cellStyle name="Total 2" xfId="64"/>
    <cellStyle name="Total 2 10" xfId="623"/>
    <cellStyle name="Total 2 10 10" xfId="8574"/>
    <cellStyle name="Total 2 10 11" xfId="8709"/>
    <cellStyle name="Total 2 10 2" xfId="1253"/>
    <cellStyle name="Total 2 10 2 2" xfId="5166"/>
    <cellStyle name="Total 2 10 2 3" xfId="6920"/>
    <cellStyle name="Total 2 10 2 4" xfId="3193"/>
    <cellStyle name="Total 2 10 3" xfId="1559"/>
    <cellStyle name="Total 2 10 3 2" xfId="5475"/>
    <cellStyle name="Total 2 10 3 3" xfId="7229"/>
    <cellStyle name="Total 2 10 3 4" xfId="3502"/>
    <cellStyle name="Total 2 10 4" xfId="1477"/>
    <cellStyle name="Total 2 10 4 2" xfId="5644"/>
    <cellStyle name="Total 2 10 4 3" xfId="7398"/>
    <cellStyle name="Total 2 10 4 4" xfId="3671"/>
    <cellStyle name="Total 2 10 5" xfId="2138"/>
    <cellStyle name="Total 2 10 5 2" xfId="5800"/>
    <cellStyle name="Total 2 10 5 3" xfId="7554"/>
    <cellStyle name="Total 2 10 5 4" xfId="3827"/>
    <cellStyle name="Total 2 10 6" xfId="2342"/>
    <cellStyle name="Total 2 10 6 2" xfId="5944"/>
    <cellStyle name="Total 2 10 6 3" xfId="7698"/>
    <cellStyle name="Total 2 10 6 4" xfId="3971"/>
    <cellStyle name="Total 2 10 7" xfId="4100"/>
    <cellStyle name="Total 2 10 7 2" xfId="6073"/>
    <cellStyle name="Total 2 10 7 3" xfId="7827"/>
    <cellStyle name="Total 2 10 8" xfId="4537"/>
    <cellStyle name="Total 2 10 9" xfId="8339"/>
    <cellStyle name="Total 2 11" xfId="825"/>
    <cellStyle name="Total 2 11 2" xfId="4619"/>
    <cellStyle name="Total 2 11 3" xfId="6373"/>
    <cellStyle name="Total 2 11 4" xfId="2646"/>
    <cellStyle name="Total 2 12" xfId="892"/>
    <cellStyle name="Total 2 12 2" xfId="4787"/>
    <cellStyle name="Total 2 12 3" xfId="6541"/>
    <cellStyle name="Total 2 12 4" xfId="2814"/>
    <cellStyle name="Total 2 13" xfId="1692"/>
    <cellStyle name="Total 2 13 2" xfId="5410"/>
    <cellStyle name="Total 2 13 3" xfId="7164"/>
    <cellStyle name="Total 2 13 4" xfId="3437"/>
    <cellStyle name="Total 2 14" xfId="1681"/>
    <cellStyle name="Total 2 14 2" xfId="4763"/>
    <cellStyle name="Total 2 14 3" xfId="6517"/>
    <cellStyle name="Total 2 14 4" xfId="2790"/>
    <cellStyle name="Total 2 15" xfId="3218"/>
    <cellStyle name="Total 2 15 2" xfId="5191"/>
    <cellStyle name="Total 2 15 3" xfId="6945"/>
    <cellStyle name="Total 2 16" xfId="2736"/>
    <cellStyle name="Total 2 16 2" xfId="4709"/>
    <cellStyle name="Total 2 16 3" xfId="6463"/>
    <cellStyle name="Total 2 17" xfId="4149"/>
    <cellStyle name="Total 2 18" xfId="7889"/>
    <cellStyle name="Total 2 19" xfId="7938"/>
    <cellStyle name="Total 2 2" xfId="236"/>
    <cellStyle name="Total 2 2 10" xfId="4173"/>
    <cellStyle name="Total 2 2 11" xfId="7941"/>
    <cellStyle name="Total 2 2 12" xfId="7876"/>
    <cellStyle name="Total 2 2 13" xfId="7973"/>
    <cellStyle name="Total 2 2 2" xfId="473"/>
    <cellStyle name="Total 2 2 2 10" xfId="8477"/>
    <cellStyle name="Total 2 2 2 11" xfId="8625"/>
    <cellStyle name="Total 2 2 2 2" xfId="1105"/>
    <cellStyle name="Total 2 2 2 2 2" xfId="5008"/>
    <cellStyle name="Total 2 2 2 2 3" xfId="6762"/>
    <cellStyle name="Total 2 2 2 2 4" xfId="3035"/>
    <cellStyle name="Total 2 2 2 3" xfId="842"/>
    <cellStyle name="Total 2 2 2 3 2" xfId="5358"/>
    <cellStyle name="Total 2 2 2 3 3" xfId="7112"/>
    <cellStyle name="Total 2 2 2 3 4" xfId="3385"/>
    <cellStyle name="Total 2 2 2 4" xfId="1574"/>
    <cellStyle name="Total 2 2 2 4 2" xfId="5527"/>
    <cellStyle name="Total 2 2 2 4 3" xfId="7281"/>
    <cellStyle name="Total 2 2 2 4 4" xfId="3554"/>
    <cellStyle name="Total 2 2 2 5" xfId="1980"/>
    <cellStyle name="Total 2 2 2 5 2" xfId="5695"/>
    <cellStyle name="Total 2 2 2 5 3" xfId="7449"/>
    <cellStyle name="Total 2 2 2 5 4" xfId="3722"/>
    <cellStyle name="Total 2 2 2 6" xfId="2258"/>
    <cellStyle name="Total 2 2 2 6 2" xfId="5848"/>
    <cellStyle name="Total 2 2 2 6 3" xfId="7602"/>
    <cellStyle name="Total 2 2 2 6 4" xfId="3875"/>
    <cellStyle name="Total 2 2 2 7" xfId="4016"/>
    <cellStyle name="Total 2 2 2 7 2" xfId="5989"/>
    <cellStyle name="Total 2 2 2 7 3" xfId="7743"/>
    <cellStyle name="Total 2 2 2 8" xfId="4379"/>
    <cellStyle name="Total 2 2 2 9" xfId="8181"/>
    <cellStyle name="Total 2 2 3" xfId="918"/>
    <cellStyle name="Total 2 2 3 10" xfId="8504"/>
    <cellStyle name="Total 2 2 3 11" xfId="8650"/>
    <cellStyle name="Total 2 2 3 2" xfId="2012"/>
    <cellStyle name="Total 2 2 3 2 2" xfId="5040"/>
    <cellStyle name="Total 2 2 3 2 3" xfId="6794"/>
    <cellStyle name="Total 2 2 3 2 4" xfId="3067"/>
    <cellStyle name="Total 2 2 3 3" xfId="2283"/>
    <cellStyle name="Total 2 2 3 3 2" xfId="5385"/>
    <cellStyle name="Total 2 2 3 3 3" xfId="7139"/>
    <cellStyle name="Total 2 2 3 3 4" xfId="3412"/>
    <cellStyle name="Total 2 2 3 4" xfId="3582"/>
    <cellStyle name="Total 2 2 3 4 2" xfId="5555"/>
    <cellStyle name="Total 2 2 3 4 3" xfId="7309"/>
    <cellStyle name="Total 2 2 3 5" xfId="3750"/>
    <cellStyle name="Total 2 2 3 5 2" xfId="5723"/>
    <cellStyle name="Total 2 2 3 5 3" xfId="7477"/>
    <cellStyle name="Total 2 2 3 6" xfId="3902"/>
    <cellStyle name="Total 2 2 3 6 2" xfId="5875"/>
    <cellStyle name="Total 2 2 3 6 3" xfId="7629"/>
    <cellStyle name="Total 2 2 3 7" xfId="4041"/>
    <cellStyle name="Total 2 2 3 7 2" xfId="6014"/>
    <cellStyle name="Total 2 2 3 7 3" xfId="7768"/>
    <cellStyle name="Total 2 2 3 8" xfId="4411"/>
    <cellStyle name="Total 2 2 3 9" xfId="8213"/>
    <cellStyle name="Total 2 2 4" xfId="1511"/>
    <cellStyle name="Total 2 2 4 2" xfId="4720"/>
    <cellStyle name="Total 2 2 4 3" xfId="6474"/>
    <cellStyle name="Total 2 2 4 4" xfId="2747"/>
    <cellStyle name="Total 2 2 5" xfId="1624"/>
    <cellStyle name="Total 2 2 5 2" xfId="4597"/>
    <cellStyle name="Total 2 2 5 3" xfId="6351"/>
    <cellStyle name="Total 2 2 5 4" xfId="2624"/>
    <cellStyle name="Total 2 2 6" xfId="1726"/>
    <cellStyle name="Total 2 2 6 2" xfId="4739"/>
    <cellStyle name="Total 2 2 6 3" xfId="6493"/>
    <cellStyle name="Total 2 2 6 4" xfId="2766"/>
    <cellStyle name="Total 2 2 7" xfId="1697"/>
    <cellStyle name="Total 2 2 7 2" xfId="4741"/>
    <cellStyle name="Total 2 2 7 3" xfId="6495"/>
    <cellStyle name="Total 2 2 7 4" xfId="2768"/>
    <cellStyle name="Total 2 2 8" xfId="3617"/>
    <cellStyle name="Total 2 2 8 2" xfId="5590"/>
    <cellStyle name="Total 2 2 8 3" xfId="7344"/>
    <cellStyle name="Total 2 2 9" xfId="3776"/>
    <cellStyle name="Total 2 2 9 2" xfId="5749"/>
    <cellStyle name="Total 2 2 9 3" xfId="7503"/>
    <cellStyle name="Total 2 20" xfId="8520"/>
    <cellStyle name="Total 2 3" xfId="260"/>
    <cellStyle name="Total 2 4" xfId="353"/>
    <cellStyle name="Total 2 4 10" xfId="4187"/>
    <cellStyle name="Total 2 4 11" xfId="7980"/>
    <cellStyle name="Total 2 4 12" xfId="8368"/>
    <cellStyle name="Total 2 4 13" xfId="8423"/>
    <cellStyle name="Total 2 4 2" xfId="488"/>
    <cellStyle name="Total 2 4 2 10" xfId="8486"/>
    <cellStyle name="Total 2 4 2 11" xfId="8634"/>
    <cellStyle name="Total 2 4 2 2" xfId="1119"/>
    <cellStyle name="Total 2 4 2 2 2" xfId="5020"/>
    <cellStyle name="Total 2 4 2 2 3" xfId="6774"/>
    <cellStyle name="Total 2 4 2 2 4" xfId="3047"/>
    <cellStyle name="Total 2 4 2 3" xfId="859"/>
    <cellStyle name="Total 2 4 2 3 2" xfId="5367"/>
    <cellStyle name="Total 2 4 2 3 3" xfId="7121"/>
    <cellStyle name="Total 2 4 2 3 4" xfId="3394"/>
    <cellStyle name="Total 2 4 2 4" xfId="1622"/>
    <cellStyle name="Total 2 4 2 4 2" xfId="5538"/>
    <cellStyle name="Total 2 4 2 4 3" xfId="7292"/>
    <cellStyle name="Total 2 4 2 4 4" xfId="3565"/>
    <cellStyle name="Total 2 4 2 5" xfId="1992"/>
    <cellStyle name="Total 2 4 2 5 2" xfId="5706"/>
    <cellStyle name="Total 2 4 2 5 3" xfId="7460"/>
    <cellStyle name="Total 2 4 2 5 4" xfId="3733"/>
    <cellStyle name="Total 2 4 2 6" xfId="2267"/>
    <cellStyle name="Total 2 4 2 6 2" xfId="5858"/>
    <cellStyle name="Total 2 4 2 6 3" xfId="7612"/>
    <cellStyle name="Total 2 4 2 6 4" xfId="3885"/>
    <cellStyle name="Total 2 4 2 7" xfId="4025"/>
    <cellStyle name="Total 2 4 2 7 2" xfId="5998"/>
    <cellStyle name="Total 2 4 2 7 3" xfId="7752"/>
    <cellStyle name="Total 2 4 2 8" xfId="4391"/>
    <cellStyle name="Total 2 4 2 9" xfId="8193"/>
    <cellStyle name="Total 2 4 3" xfId="990"/>
    <cellStyle name="Total 2 4 3 10" xfId="8471"/>
    <cellStyle name="Total 2 4 3 11" xfId="8619"/>
    <cellStyle name="Total 2 4 3 2" xfId="1969"/>
    <cellStyle name="Total 2 4 3 2 2" xfId="4996"/>
    <cellStyle name="Total 2 4 3 2 3" xfId="6750"/>
    <cellStyle name="Total 2 4 3 2 4" xfId="3023"/>
    <cellStyle name="Total 2 4 3 3" xfId="2252"/>
    <cellStyle name="Total 2 4 3 3 2" xfId="5350"/>
    <cellStyle name="Total 2 4 3 3 3" xfId="7104"/>
    <cellStyle name="Total 2 4 3 3 4" xfId="3377"/>
    <cellStyle name="Total 2 4 3 4" xfId="3546"/>
    <cellStyle name="Total 2 4 3 4 2" xfId="5519"/>
    <cellStyle name="Total 2 4 3 4 3" xfId="7273"/>
    <cellStyle name="Total 2 4 3 5" xfId="3715"/>
    <cellStyle name="Total 2 4 3 5 2" xfId="5688"/>
    <cellStyle name="Total 2 4 3 5 3" xfId="7442"/>
    <cellStyle name="Total 2 4 3 6" xfId="3868"/>
    <cellStyle name="Total 2 4 3 6 2" xfId="5841"/>
    <cellStyle name="Total 2 4 3 6 3" xfId="7595"/>
    <cellStyle name="Total 2 4 3 7" xfId="4010"/>
    <cellStyle name="Total 2 4 3 7 2" xfId="5983"/>
    <cellStyle name="Total 2 4 3 7 3" xfId="7737"/>
    <cellStyle name="Total 2 4 3 8" xfId="4368"/>
    <cellStyle name="Total 2 4 3 9" xfId="8170"/>
    <cellStyle name="Total 2 4 4" xfId="1463"/>
    <cellStyle name="Total 2 4 4 2" xfId="4796"/>
    <cellStyle name="Total 2 4 4 3" xfId="6550"/>
    <cellStyle name="Total 2 4 4 4" xfId="2823"/>
    <cellStyle name="Total 2 4 5" xfId="1560"/>
    <cellStyle name="Total 2 4 5 2" xfId="5195"/>
    <cellStyle name="Total 2 4 5 3" xfId="6949"/>
    <cellStyle name="Total 2 4 5 4" xfId="3222"/>
    <cellStyle name="Total 2 4 6" xfId="1747"/>
    <cellStyle name="Total 2 4 6 2" xfId="4924"/>
    <cellStyle name="Total 2 4 6 3" xfId="6678"/>
    <cellStyle name="Total 2 4 6 4" xfId="2951"/>
    <cellStyle name="Total 2 4 7" xfId="2168"/>
    <cellStyle name="Total 2 4 7 2" xfId="5388"/>
    <cellStyle name="Total 2 4 7 3" xfId="7142"/>
    <cellStyle name="Total 2 4 7 4" xfId="3415"/>
    <cellStyle name="Total 2 4 8" xfId="3314"/>
    <cellStyle name="Total 2 4 8 2" xfId="5287"/>
    <cellStyle name="Total 2 4 8 3" xfId="7041"/>
    <cellStyle name="Total 2 4 9" xfId="3298"/>
    <cellStyle name="Total 2 4 9 2" xfId="5271"/>
    <cellStyle name="Total 2 4 9 3" xfId="7025"/>
    <cellStyle name="Total 2 5" xfId="379"/>
    <cellStyle name="Total 2 5 10" xfId="4213"/>
    <cellStyle name="Total 2 5 11" xfId="8006"/>
    <cellStyle name="Total 2 5 12" xfId="8390"/>
    <cellStyle name="Total 2 5 13" xfId="7893"/>
    <cellStyle name="Total 2 5 2" xfId="511"/>
    <cellStyle name="Total 2 5 2 10" xfId="8545"/>
    <cellStyle name="Total 2 5 2 11" xfId="8680"/>
    <cellStyle name="Total 2 5 2 2" xfId="1142"/>
    <cellStyle name="Total 2 5 2 2 2" xfId="5137"/>
    <cellStyle name="Total 2 5 2 2 3" xfId="6891"/>
    <cellStyle name="Total 2 5 2 2 4" xfId="3164"/>
    <cellStyle name="Total 2 5 2 3" xfId="893"/>
    <cellStyle name="Total 2 5 2 3 2" xfId="5446"/>
    <cellStyle name="Total 2 5 2 3 3" xfId="7200"/>
    <cellStyle name="Total 2 5 2 3 4" xfId="3473"/>
    <cellStyle name="Total 2 5 2 4" xfId="774"/>
    <cellStyle name="Total 2 5 2 4 2" xfId="5615"/>
    <cellStyle name="Total 2 5 2 4 3" xfId="7369"/>
    <cellStyle name="Total 2 5 2 4 4" xfId="3642"/>
    <cellStyle name="Total 2 5 2 5" xfId="2109"/>
    <cellStyle name="Total 2 5 2 5 2" xfId="5771"/>
    <cellStyle name="Total 2 5 2 5 3" xfId="7525"/>
    <cellStyle name="Total 2 5 2 5 4" xfId="3798"/>
    <cellStyle name="Total 2 5 2 6" xfId="2313"/>
    <cellStyle name="Total 2 5 2 6 2" xfId="5915"/>
    <cellStyle name="Total 2 5 2 6 3" xfId="7669"/>
    <cellStyle name="Total 2 5 2 6 4" xfId="3942"/>
    <cellStyle name="Total 2 5 2 7" xfId="4071"/>
    <cellStyle name="Total 2 5 2 7 2" xfId="6044"/>
    <cellStyle name="Total 2 5 2 7 3" xfId="7798"/>
    <cellStyle name="Total 2 5 2 8" xfId="4508"/>
    <cellStyle name="Total 2 5 2 9" xfId="8310"/>
    <cellStyle name="Total 2 5 3" xfId="1016"/>
    <cellStyle name="Total 2 5 3 10" xfId="8481"/>
    <cellStyle name="Total 2 5 3 11" xfId="8629"/>
    <cellStyle name="Total 2 5 3 2" xfId="1987"/>
    <cellStyle name="Total 2 5 3 2 2" xfId="5015"/>
    <cellStyle name="Total 2 5 3 2 3" xfId="6769"/>
    <cellStyle name="Total 2 5 3 2 4" xfId="3042"/>
    <cellStyle name="Total 2 5 3 3" xfId="2262"/>
    <cellStyle name="Total 2 5 3 3 2" xfId="5362"/>
    <cellStyle name="Total 2 5 3 3 3" xfId="7116"/>
    <cellStyle name="Total 2 5 3 3 4" xfId="3389"/>
    <cellStyle name="Total 2 5 3 4" xfId="3560"/>
    <cellStyle name="Total 2 5 3 4 2" xfId="5533"/>
    <cellStyle name="Total 2 5 3 4 3" xfId="7287"/>
    <cellStyle name="Total 2 5 3 5" xfId="3728"/>
    <cellStyle name="Total 2 5 3 5 2" xfId="5701"/>
    <cellStyle name="Total 2 5 3 5 3" xfId="7455"/>
    <cellStyle name="Total 2 5 3 6" xfId="3880"/>
    <cellStyle name="Total 2 5 3 6 2" xfId="5853"/>
    <cellStyle name="Total 2 5 3 6 3" xfId="7607"/>
    <cellStyle name="Total 2 5 3 7" xfId="4020"/>
    <cellStyle name="Total 2 5 3 7 2" xfId="5993"/>
    <cellStyle name="Total 2 5 3 7 3" xfId="7747"/>
    <cellStyle name="Total 2 5 3 8" xfId="4386"/>
    <cellStyle name="Total 2 5 3 9" xfId="8188"/>
    <cellStyle name="Total 2 5 4" xfId="1442"/>
    <cellStyle name="Total 2 5 4 2" xfId="4822"/>
    <cellStyle name="Total 2 5 4 3" xfId="6576"/>
    <cellStyle name="Total 2 5 4 4" xfId="2849"/>
    <cellStyle name="Total 2 5 5" xfId="851"/>
    <cellStyle name="Total 2 5 5 2" xfId="5218"/>
    <cellStyle name="Total 2 5 5 3" xfId="6972"/>
    <cellStyle name="Total 2 5 5 4" xfId="3245"/>
    <cellStyle name="Total 2 5 6" xfId="1773"/>
    <cellStyle name="Total 2 5 6 2" xfId="4637"/>
    <cellStyle name="Total 2 5 6 3" xfId="6391"/>
    <cellStyle name="Total 2 5 6 4" xfId="2664"/>
    <cellStyle name="Total 2 5 7" xfId="2188"/>
    <cellStyle name="Total 2 5 7 2" xfId="5306"/>
    <cellStyle name="Total 2 5 7 3" xfId="7060"/>
    <cellStyle name="Total 2 5 7 4" xfId="3333"/>
    <cellStyle name="Total 2 5 8" xfId="3320"/>
    <cellStyle name="Total 2 5 8 2" xfId="5293"/>
    <cellStyle name="Total 2 5 8 3" xfId="7047"/>
    <cellStyle name="Total 2 5 9" xfId="3380"/>
    <cellStyle name="Total 2 5 9 2" xfId="5353"/>
    <cellStyle name="Total 2 5 9 3" xfId="7107"/>
    <cellStyle name="Total 2 6" xfId="388"/>
    <cellStyle name="Total 2 6 10" xfId="4222"/>
    <cellStyle name="Total 2 6 11" xfId="8015"/>
    <cellStyle name="Total 2 6 12" xfId="8398"/>
    <cellStyle name="Total 2 6 13" xfId="8499"/>
    <cellStyle name="Total 2 6 2" xfId="519"/>
    <cellStyle name="Total 2 6 2 10" xfId="8553"/>
    <cellStyle name="Total 2 6 2 11" xfId="8688"/>
    <cellStyle name="Total 2 6 2 2" xfId="1150"/>
    <cellStyle name="Total 2 6 2 2 2" xfId="5145"/>
    <cellStyle name="Total 2 6 2 2 3" xfId="6899"/>
    <cellStyle name="Total 2 6 2 2 4" xfId="3172"/>
    <cellStyle name="Total 2 6 2 3" xfId="895"/>
    <cellStyle name="Total 2 6 2 3 2" xfId="5454"/>
    <cellStyle name="Total 2 6 2 3 3" xfId="7208"/>
    <cellStyle name="Total 2 6 2 3 4" xfId="3481"/>
    <cellStyle name="Total 2 6 2 4" xfId="1613"/>
    <cellStyle name="Total 2 6 2 4 2" xfId="5623"/>
    <cellStyle name="Total 2 6 2 4 3" xfId="7377"/>
    <cellStyle name="Total 2 6 2 4 4" xfId="3650"/>
    <cellStyle name="Total 2 6 2 5" xfId="2117"/>
    <cellStyle name="Total 2 6 2 5 2" xfId="5779"/>
    <cellStyle name="Total 2 6 2 5 3" xfId="7533"/>
    <cellStyle name="Total 2 6 2 5 4" xfId="3806"/>
    <cellStyle name="Total 2 6 2 6" xfId="2321"/>
    <cellStyle name="Total 2 6 2 6 2" xfId="5923"/>
    <cellStyle name="Total 2 6 2 6 3" xfId="7677"/>
    <cellStyle name="Total 2 6 2 6 4" xfId="3950"/>
    <cellStyle name="Total 2 6 2 7" xfId="4079"/>
    <cellStyle name="Total 2 6 2 7 2" xfId="6052"/>
    <cellStyle name="Total 2 6 2 7 3" xfId="7806"/>
    <cellStyle name="Total 2 6 2 8" xfId="4516"/>
    <cellStyle name="Total 2 6 2 9" xfId="8318"/>
    <cellStyle name="Total 2 6 3" xfId="1025"/>
    <cellStyle name="Total 2 6 3 10" xfId="8449"/>
    <cellStyle name="Total 2 6 3 11" xfId="8597"/>
    <cellStyle name="Total 2 6 3 2" xfId="1941"/>
    <cellStyle name="Total 2 6 3 2 2" xfId="4968"/>
    <cellStyle name="Total 2 6 3 2 3" xfId="6722"/>
    <cellStyle name="Total 2 6 3 2 4" xfId="2995"/>
    <cellStyle name="Total 2 6 3 3" xfId="2230"/>
    <cellStyle name="Total 2 6 3 3 2" xfId="5325"/>
    <cellStyle name="Total 2 6 3 3 3" xfId="7079"/>
    <cellStyle name="Total 2 6 3 3 4" xfId="3352"/>
    <cellStyle name="Total 2 6 3 4" xfId="2762"/>
    <cellStyle name="Total 2 6 3 4 2" xfId="4735"/>
    <cellStyle name="Total 2 6 3 4 3" xfId="6489"/>
    <cellStyle name="Total 2 6 3 5" xfId="3331"/>
    <cellStyle name="Total 2 6 3 5 2" xfId="5304"/>
    <cellStyle name="Total 2 6 3 5 3" xfId="7058"/>
    <cellStyle name="Total 2 6 3 6" xfId="2684"/>
    <cellStyle name="Total 2 6 3 6 2" xfId="4657"/>
    <cellStyle name="Total 2 6 3 6 3" xfId="6411"/>
    <cellStyle name="Total 2 6 3 7" xfId="3337"/>
    <cellStyle name="Total 2 6 3 7 2" xfId="5310"/>
    <cellStyle name="Total 2 6 3 7 3" xfId="7064"/>
    <cellStyle name="Total 2 6 3 8" xfId="4340"/>
    <cellStyle name="Total 2 6 3 9" xfId="8142"/>
    <cellStyle name="Total 2 6 4" xfId="1391"/>
    <cellStyle name="Total 2 6 4 2" xfId="4831"/>
    <cellStyle name="Total 2 6 4 3" xfId="6585"/>
    <cellStyle name="Total 2 6 4 4" xfId="2858"/>
    <cellStyle name="Total 2 6 5" xfId="913"/>
    <cellStyle name="Total 2 6 5 2" xfId="5226"/>
    <cellStyle name="Total 2 6 5 3" xfId="6980"/>
    <cellStyle name="Total 2 6 5 4" xfId="3253"/>
    <cellStyle name="Total 2 6 6" xfId="1782"/>
    <cellStyle name="Total 2 6 6 2" xfId="5496"/>
    <cellStyle name="Total 2 6 6 3" xfId="7250"/>
    <cellStyle name="Total 2 6 6 4" xfId="3523"/>
    <cellStyle name="Total 2 6 7" xfId="2196"/>
    <cellStyle name="Total 2 6 7 2" xfId="5571"/>
    <cellStyle name="Total 2 6 7 3" xfId="7325"/>
    <cellStyle name="Total 2 6 7 4" xfId="3598"/>
    <cellStyle name="Total 2 6 8" xfId="3765"/>
    <cellStyle name="Total 2 6 8 2" xfId="5738"/>
    <cellStyle name="Total 2 6 8 3" xfId="7492"/>
    <cellStyle name="Total 2 6 9" xfId="3917"/>
    <cellStyle name="Total 2 6 9 2" xfId="5890"/>
    <cellStyle name="Total 2 6 9 3" xfId="7644"/>
    <cellStyle name="Total 2 7" xfId="412"/>
    <cellStyle name="Total 2 7 10" xfId="4246"/>
    <cellStyle name="Total 2 7 11" xfId="8039"/>
    <cellStyle name="Total 2 7 12" xfId="8417"/>
    <cellStyle name="Total 2 7 13" xfId="8431"/>
    <cellStyle name="Total 2 7 2" xfId="542"/>
    <cellStyle name="Total 2 7 2 10" xfId="8572"/>
    <cellStyle name="Total 2 7 2 11" xfId="8707"/>
    <cellStyle name="Total 2 7 2 2" xfId="1173"/>
    <cellStyle name="Total 2 7 2 2 2" xfId="5164"/>
    <cellStyle name="Total 2 7 2 2 3" xfId="6918"/>
    <cellStyle name="Total 2 7 2 2 4" xfId="3191"/>
    <cellStyle name="Total 2 7 2 3" xfId="970"/>
    <cellStyle name="Total 2 7 2 3 2" xfId="5473"/>
    <cellStyle name="Total 2 7 2 3 3" xfId="7227"/>
    <cellStyle name="Total 2 7 2 3 4" xfId="3500"/>
    <cellStyle name="Total 2 7 2 4" xfId="973"/>
    <cellStyle name="Total 2 7 2 4 2" xfId="5642"/>
    <cellStyle name="Total 2 7 2 4 3" xfId="7396"/>
    <cellStyle name="Total 2 7 2 4 4" xfId="3669"/>
    <cellStyle name="Total 2 7 2 5" xfId="2136"/>
    <cellStyle name="Total 2 7 2 5 2" xfId="5798"/>
    <cellStyle name="Total 2 7 2 5 3" xfId="7552"/>
    <cellStyle name="Total 2 7 2 5 4" xfId="3825"/>
    <cellStyle name="Total 2 7 2 6" xfId="2340"/>
    <cellStyle name="Total 2 7 2 6 2" xfId="5942"/>
    <cellStyle name="Total 2 7 2 6 3" xfId="7696"/>
    <cellStyle name="Total 2 7 2 6 4" xfId="3969"/>
    <cellStyle name="Total 2 7 2 7" xfId="4098"/>
    <cellStyle name="Total 2 7 2 7 2" xfId="6071"/>
    <cellStyle name="Total 2 7 2 7 3" xfId="7825"/>
    <cellStyle name="Total 2 7 2 8" xfId="4535"/>
    <cellStyle name="Total 2 7 2 9" xfId="8337"/>
    <cellStyle name="Total 2 7 3" xfId="1049"/>
    <cellStyle name="Total 2 7 3 10" xfId="8593"/>
    <cellStyle name="Total 2 7 3 11" xfId="8728"/>
    <cellStyle name="Total 2 7 3 2" xfId="2157"/>
    <cellStyle name="Total 2 7 3 2 2" xfId="5185"/>
    <cellStyle name="Total 2 7 3 2 3" xfId="6939"/>
    <cellStyle name="Total 2 7 3 2 4" xfId="3212"/>
    <cellStyle name="Total 2 7 3 3" xfId="2361"/>
    <cellStyle name="Total 2 7 3 3 2" xfId="5494"/>
    <cellStyle name="Total 2 7 3 3 3" xfId="7248"/>
    <cellStyle name="Total 2 7 3 3 4" xfId="3521"/>
    <cellStyle name="Total 2 7 3 4" xfId="3690"/>
    <cellStyle name="Total 2 7 3 4 2" xfId="5663"/>
    <cellStyle name="Total 2 7 3 4 3" xfId="7417"/>
    <cellStyle name="Total 2 7 3 5" xfId="3846"/>
    <cellStyle name="Total 2 7 3 5 2" xfId="5819"/>
    <cellStyle name="Total 2 7 3 5 3" xfId="7573"/>
    <cellStyle name="Total 2 7 3 6" xfId="3990"/>
    <cellStyle name="Total 2 7 3 6 2" xfId="5963"/>
    <cellStyle name="Total 2 7 3 6 3" xfId="7717"/>
    <cellStyle name="Total 2 7 3 7" xfId="4119"/>
    <cellStyle name="Total 2 7 3 7 2" xfId="6092"/>
    <cellStyle name="Total 2 7 3 7 3" xfId="7846"/>
    <cellStyle name="Total 2 7 3 8" xfId="4556"/>
    <cellStyle name="Total 2 7 3 9" xfId="8358"/>
    <cellStyle name="Total 2 7 4" xfId="826"/>
    <cellStyle name="Total 2 7 4 2" xfId="4855"/>
    <cellStyle name="Total 2 7 4 3" xfId="6609"/>
    <cellStyle name="Total 2 7 4 4" xfId="2882"/>
    <cellStyle name="Total 2 7 5" xfId="1518"/>
    <cellStyle name="Total 2 7 5 2" xfId="5247"/>
    <cellStyle name="Total 2 7 5 3" xfId="7001"/>
    <cellStyle name="Total 2 7 5 4" xfId="3274"/>
    <cellStyle name="Total 2 7 6" xfId="1806"/>
    <cellStyle name="Total 2 7 6 2" xfId="5297"/>
    <cellStyle name="Total 2 7 6 3" xfId="7051"/>
    <cellStyle name="Total 2 7 6 4" xfId="3324"/>
    <cellStyle name="Total 2 7 7" xfId="2215"/>
    <cellStyle name="Total 2 7 7 2" xfId="5189"/>
    <cellStyle name="Total 2 7 7 3" xfId="6943"/>
    <cellStyle name="Total 2 7 7 4" xfId="3216"/>
    <cellStyle name="Total 2 7 8" xfId="3615"/>
    <cellStyle name="Total 2 7 8 2" xfId="5588"/>
    <cellStyle name="Total 2 7 8 3" xfId="7342"/>
    <cellStyle name="Total 2 7 9" xfId="3774"/>
    <cellStyle name="Total 2 7 9 2" xfId="5747"/>
    <cellStyle name="Total 2 7 9 3" xfId="7501"/>
    <cellStyle name="Total 2 8" xfId="407"/>
    <cellStyle name="Total 2 8 10" xfId="4241"/>
    <cellStyle name="Total 2 8 11" xfId="8034"/>
    <cellStyle name="Total 2 8 12" xfId="8412"/>
    <cellStyle name="Total 2 8 13" xfId="8432"/>
    <cellStyle name="Total 2 8 2" xfId="1044"/>
    <cellStyle name="Total 2 8 2 10" xfId="8567"/>
    <cellStyle name="Total 2 8 2 11" xfId="8702"/>
    <cellStyle name="Total 2 8 2 2" xfId="2131"/>
    <cellStyle name="Total 2 8 2 2 2" xfId="5159"/>
    <cellStyle name="Total 2 8 2 2 3" xfId="6913"/>
    <cellStyle name="Total 2 8 2 2 4" xfId="3186"/>
    <cellStyle name="Total 2 8 2 3" xfId="2335"/>
    <cellStyle name="Total 2 8 2 3 2" xfId="5468"/>
    <cellStyle name="Total 2 8 2 3 3" xfId="7222"/>
    <cellStyle name="Total 2 8 2 3 4" xfId="3495"/>
    <cellStyle name="Total 2 8 2 4" xfId="3664"/>
    <cellStyle name="Total 2 8 2 4 2" xfId="5637"/>
    <cellStyle name="Total 2 8 2 4 3" xfId="7391"/>
    <cellStyle name="Total 2 8 2 5" xfId="3820"/>
    <cellStyle name="Total 2 8 2 5 2" xfId="5793"/>
    <cellStyle name="Total 2 8 2 5 3" xfId="7547"/>
    <cellStyle name="Total 2 8 2 6" xfId="3964"/>
    <cellStyle name="Total 2 8 2 6 2" xfId="5937"/>
    <cellStyle name="Total 2 8 2 6 3" xfId="7691"/>
    <cellStyle name="Total 2 8 2 7" xfId="4093"/>
    <cellStyle name="Total 2 8 2 7 2" xfId="6066"/>
    <cellStyle name="Total 2 8 2 7 3" xfId="7820"/>
    <cellStyle name="Total 2 8 2 8" xfId="4530"/>
    <cellStyle name="Total 2 8 2 9" xfId="8332"/>
    <cellStyle name="Total 2 8 3" xfId="1467"/>
    <cellStyle name="Total 2 8 3 10" xfId="8588"/>
    <cellStyle name="Total 2 8 3 11" xfId="8723"/>
    <cellStyle name="Total 2 8 3 2" xfId="2152"/>
    <cellStyle name="Total 2 8 3 2 2" xfId="5180"/>
    <cellStyle name="Total 2 8 3 2 3" xfId="6934"/>
    <cellStyle name="Total 2 8 3 2 4" xfId="3207"/>
    <cellStyle name="Total 2 8 3 3" xfId="2356"/>
    <cellStyle name="Total 2 8 3 3 2" xfId="5489"/>
    <cellStyle name="Total 2 8 3 3 3" xfId="7243"/>
    <cellStyle name="Total 2 8 3 3 4" xfId="3516"/>
    <cellStyle name="Total 2 8 3 4" xfId="3685"/>
    <cellStyle name="Total 2 8 3 4 2" xfId="5658"/>
    <cellStyle name="Total 2 8 3 4 3" xfId="7412"/>
    <cellStyle name="Total 2 8 3 5" xfId="3841"/>
    <cellStyle name="Total 2 8 3 5 2" xfId="5814"/>
    <cellStyle name="Total 2 8 3 5 3" xfId="7568"/>
    <cellStyle name="Total 2 8 3 6" xfId="3985"/>
    <cellStyle name="Total 2 8 3 6 2" xfId="5958"/>
    <cellStyle name="Total 2 8 3 6 3" xfId="7712"/>
    <cellStyle name="Total 2 8 3 7" xfId="4114"/>
    <cellStyle name="Total 2 8 3 7 2" xfId="6087"/>
    <cellStyle name="Total 2 8 3 7 3" xfId="7841"/>
    <cellStyle name="Total 2 8 3 8" xfId="4551"/>
    <cellStyle name="Total 2 8 3 9" xfId="8353"/>
    <cellStyle name="Total 2 8 4" xfId="777"/>
    <cellStyle name="Total 2 8 4 2" xfId="4850"/>
    <cellStyle name="Total 2 8 4 3" xfId="6604"/>
    <cellStyle name="Total 2 8 4 4" xfId="2877"/>
    <cellStyle name="Total 2 8 5" xfId="1801"/>
    <cellStyle name="Total 2 8 5 2" xfId="5242"/>
    <cellStyle name="Total 2 8 5 3" xfId="6996"/>
    <cellStyle name="Total 2 8 5 4" xfId="3269"/>
    <cellStyle name="Total 2 8 6" xfId="2210"/>
    <cellStyle name="Total 2 8 6 2" xfId="5279"/>
    <cellStyle name="Total 2 8 6 3" xfId="7033"/>
    <cellStyle name="Total 2 8 6 4" xfId="3306"/>
    <cellStyle name="Total 2 8 7" xfId="3446"/>
    <cellStyle name="Total 2 8 7 2" xfId="5419"/>
    <cellStyle name="Total 2 8 7 3" xfId="7173"/>
    <cellStyle name="Total 2 8 8" xfId="3339"/>
    <cellStyle name="Total 2 8 8 2" xfId="5312"/>
    <cellStyle name="Total 2 8 8 3" xfId="7066"/>
    <cellStyle name="Total 2 8 9" xfId="2686"/>
    <cellStyle name="Total 2 8 9 2" xfId="4659"/>
    <cellStyle name="Total 2 8 9 3" xfId="6413"/>
    <cellStyle name="Total 2 9" xfId="613"/>
    <cellStyle name="Total 2 9 10" xfId="8482"/>
    <cellStyle name="Total 2 9 11" xfId="8630"/>
    <cellStyle name="Total 2 9 2" xfId="1244"/>
    <cellStyle name="Total 2 9 2 2" xfId="5016"/>
    <cellStyle name="Total 2 9 2 3" xfId="6770"/>
    <cellStyle name="Total 2 9 2 4" xfId="3043"/>
    <cellStyle name="Total 2 9 3" xfId="1552"/>
    <cellStyle name="Total 2 9 3 2" xfId="5363"/>
    <cellStyle name="Total 2 9 3 3" xfId="7117"/>
    <cellStyle name="Total 2 9 3 4" xfId="3390"/>
    <cellStyle name="Total 2 9 4" xfId="1486"/>
    <cellStyle name="Total 2 9 4 2" xfId="5534"/>
    <cellStyle name="Total 2 9 4 3" xfId="7288"/>
    <cellStyle name="Total 2 9 4 4" xfId="3561"/>
    <cellStyle name="Total 2 9 5" xfId="1988"/>
    <cellStyle name="Total 2 9 5 2" xfId="5702"/>
    <cellStyle name="Total 2 9 5 3" xfId="7456"/>
    <cellStyle name="Total 2 9 5 4" xfId="3729"/>
    <cellStyle name="Total 2 9 6" xfId="2263"/>
    <cellStyle name="Total 2 9 6 2" xfId="5854"/>
    <cellStyle name="Total 2 9 6 3" xfId="7608"/>
    <cellStyle name="Total 2 9 6 4" xfId="3881"/>
    <cellStyle name="Total 2 9 7" xfId="4021"/>
    <cellStyle name="Total 2 9 7 2" xfId="5994"/>
    <cellStyle name="Total 2 9 7 3" xfId="7748"/>
    <cellStyle name="Total 2 9 8" xfId="4387"/>
    <cellStyle name="Total 2 9 9" xfId="8189"/>
    <cellStyle name="Total 3" xfId="87"/>
    <cellStyle name="Total 4" xfId="1879"/>
    <cellStyle name="Warning Text" xfId="700" builtinId="11" customBuiltin="1"/>
    <cellStyle name="Warning Text 2" xfId="65"/>
    <cellStyle name="Warning Text 2 2" xfId="237"/>
    <cellStyle name="Warning Text 2 3" xfId="257"/>
    <cellStyle name="Warning Text 3" xfId="84"/>
    <cellStyle name="Warning Text 4" xfId="1877"/>
    <cellStyle name="Акцент1" xfId="154"/>
    <cellStyle name="Акцент2" xfId="155"/>
    <cellStyle name="Акцент3" xfId="156"/>
    <cellStyle name="Акцент4" xfId="157"/>
    <cellStyle name="Акцент5" xfId="158"/>
    <cellStyle name="Акцент6" xfId="159"/>
    <cellStyle name="Ввод " xfId="160"/>
    <cellStyle name="Ввод  10" xfId="1589"/>
    <cellStyle name="Ввод  10 2" xfId="5530"/>
    <cellStyle name="Ввод  10 3" xfId="7284"/>
    <cellStyle name="Ввод  10 4" xfId="3557"/>
    <cellStyle name="Ввод  11" xfId="1704"/>
    <cellStyle name="Ввод  11 2" xfId="5698"/>
    <cellStyle name="Ввод  11 3" xfId="7452"/>
    <cellStyle name="Ввод  11 4" xfId="3725"/>
    <cellStyle name="Ввод  12" xfId="1736"/>
    <cellStyle name="Ввод  12 2" xfId="5850"/>
    <cellStyle name="Ввод  12 3" xfId="7604"/>
    <cellStyle name="Ввод  12 4" xfId="3877"/>
    <cellStyle name="Ввод  13" xfId="4156"/>
    <cellStyle name="Ввод  14" xfId="7911"/>
    <cellStyle name="Ввод  15" xfId="7970"/>
    <cellStyle name="Ввод  16" xfId="7924"/>
    <cellStyle name="Ввод  2" xfId="238"/>
    <cellStyle name="Ввод  2 10" xfId="4174"/>
    <cellStyle name="Ввод  2 11" xfId="7943"/>
    <cellStyle name="Ввод  2 12" xfId="7901"/>
    <cellStyle name="Ввод  2 13" xfId="7905"/>
    <cellStyle name="Ввод  2 2" xfId="474"/>
    <cellStyle name="Ввод  2 2 10" xfId="8513"/>
    <cellStyle name="Ввод  2 2 11" xfId="8657"/>
    <cellStyle name="Ввод  2 2 2" xfId="1106"/>
    <cellStyle name="Ввод  2 2 2 2" xfId="5054"/>
    <cellStyle name="Ввод  2 2 2 3" xfId="6808"/>
    <cellStyle name="Ввод  2 2 2 4" xfId="3081"/>
    <cellStyle name="Ввод  2 2 3" xfId="1408"/>
    <cellStyle name="Ввод  2 2 3 2" xfId="5396"/>
    <cellStyle name="Ввод  2 2 3 3" xfId="7150"/>
    <cellStyle name="Ввод  2 2 3 4" xfId="3423"/>
    <cellStyle name="Ввод  2 2 4" xfId="947"/>
    <cellStyle name="Ввод  2 2 4 2" xfId="5565"/>
    <cellStyle name="Ввод  2 2 4 3" xfId="7319"/>
    <cellStyle name="Ввод  2 2 4 4" xfId="3592"/>
    <cellStyle name="Ввод  2 2 5" xfId="1607"/>
    <cellStyle name="Ввод  2 2 5 2" xfId="5732"/>
    <cellStyle name="Ввод  2 2 5 3" xfId="7486"/>
    <cellStyle name="Ввод  2 2 5 4" xfId="3759"/>
    <cellStyle name="Ввод  2 2 6" xfId="2026"/>
    <cellStyle name="Ввод  2 2 6 2" xfId="5884"/>
    <cellStyle name="Ввод  2 2 6 3" xfId="7638"/>
    <cellStyle name="Ввод  2 2 6 4" xfId="3911"/>
    <cellStyle name="Ввод  2 2 7" xfId="2290"/>
    <cellStyle name="Ввод  2 2 7 2" xfId="6021"/>
    <cellStyle name="Ввод  2 2 7 3" xfId="7775"/>
    <cellStyle name="Ввод  2 2 7 4" xfId="4048"/>
    <cellStyle name="Ввод  2 2 8" xfId="4425"/>
    <cellStyle name="Ввод  2 2 9" xfId="8227"/>
    <cellStyle name="Ввод  2 3" xfId="920"/>
    <cellStyle name="Ввод  2 3 10" xfId="8537"/>
    <cellStyle name="Ввод  2 3 11" xfId="8672"/>
    <cellStyle name="Ввод  2 3 2" xfId="2101"/>
    <cellStyle name="Ввод  2 3 2 2" xfId="5129"/>
    <cellStyle name="Ввод  2 3 2 3" xfId="6883"/>
    <cellStyle name="Ввод  2 3 2 4" xfId="3156"/>
    <cellStyle name="Ввод  2 3 3" xfId="2305"/>
    <cellStyle name="Ввод  2 3 3 2" xfId="5438"/>
    <cellStyle name="Ввод  2 3 3 3" xfId="7192"/>
    <cellStyle name="Ввод  2 3 3 4" xfId="3465"/>
    <cellStyle name="Ввод  2 3 4" xfId="3634"/>
    <cellStyle name="Ввод  2 3 4 2" xfId="5607"/>
    <cellStyle name="Ввод  2 3 4 3" xfId="7361"/>
    <cellStyle name="Ввод  2 3 5" xfId="3790"/>
    <cellStyle name="Ввод  2 3 5 2" xfId="5763"/>
    <cellStyle name="Ввод  2 3 5 3" xfId="7517"/>
    <cellStyle name="Ввод  2 3 6" xfId="3934"/>
    <cellStyle name="Ввод  2 3 6 2" xfId="5907"/>
    <cellStyle name="Ввод  2 3 6 3" xfId="7661"/>
    <cellStyle name="Ввод  2 3 7" xfId="4063"/>
    <cellStyle name="Ввод  2 3 7 2" xfId="6036"/>
    <cellStyle name="Ввод  2 3 7 3" xfId="7790"/>
    <cellStyle name="Ввод  2 3 8" xfId="4500"/>
    <cellStyle name="Ввод  2 3 9" xfId="8302"/>
    <cellStyle name="Ввод  2 4" xfId="898"/>
    <cellStyle name="Ввод  2 4 2" xfId="4722"/>
    <cellStyle name="Ввод  2 4 3" xfId="6476"/>
    <cellStyle name="Ввод  2 4 4" xfId="2749"/>
    <cellStyle name="Ввод  2 5" xfId="1509"/>
    <cellStyle name="Ввод  2 5 2" xfId="4643"/>
    <cellStyle name="Ввод  2 5 3" xfId="6397"/>
    <cellStyle name="Ввод  2 5 4" xfId="2670"/>
    <cellStyle name="Ввод  2 6" xfId="1621"/>
    <cellStyle name="Ввод  2 6 2" xfId="4634"/>
    <cellStyle name="Ввод  2 6 3" xfId="6388"/>
    <cellStyle name="Ввод  2 6 4" xfId="2661"/>
    <cellStyle name="Ввод  2 7" xfId="1727"/>
    <cellStyle name="Ввод  2 7 2" xfId="5268"/>
    <cellStyle name="Ввод  2 7 3" xfId="7022"/>
    <cellStyle name="Ввод  2 7 4" xfId="3295"/>
    <cellStyle name="Ввод  2 8" xfId="1716"/>
    <cellStyle name="Ввод  2 8 2" xfId="5528"/>
    <cellStyle name="Ввод  2 8 3" xfId="7282"/>
    <cellStyle name="Ввод  2 8 4" xfId="3555"/>
    <cellStyle name="Ввод  2 9" xfId="3723"/>
    <cellStyle name="Ввод  2 9 2" xfId="5696"/>
    <cellStyle name="Ввод  2 9 3" xfId="7450"/>
    <cellStyle name="Ввод  3" xfId="399"/>
    <cellStyle name="Ввод  3 10" xfId="4233"/>
    <cellStyle name="Ввод  3 11" xfId="8026"/>
    <cellStyle name="Ввод  3 12" xfId="8404"/>
    <cellStyle name="Ввод  3 13" xfId="8429"/>
    <cellStyle name="Ввод  3 2" xfId="530"/>
    <cellStyle name="Ввод  3 2 10" xfId="8559"/>
    <cellStyle name="Ввод  3 2 11" xfId="8694"/>
    <cellStyle name="Ввод  3 2 2" xfId="1161"/>
    <cellStyle name="Ввод  3 2 2 2" xfId="5151"/>
    <cellStyle name="Ввод  3 2 2 3" xfId="6905"/>
    <cellStyle name="Ввод  3 2 2 4" xfId="3178"/>
    <cellStyle name="Ввод  3 2 3" xfId="1448"/>
    <cellStyle name="Ввод  3 2 3 2" xfId="5460"/>
    <cellStyle name="Ввод  3 2 3 3" xfId="7214"/>
    <cellStyle name="Ввод  3 2 3 4" xfId="3487"/>
    <cellStyle name="Ввод  3 2 4" xfId="949"/>
    <cellStyle name="Ввод  3 2 4 2" xfId="5629"/>
    <cellStyle name="Ввод  3 2 4 3" xfId="7383"/>
    <cellStyle name="Ввод  3 2 4 4" xfId="3656"/>
    <cellStyle name="Ввод  3 2 5" xfId="860"/>
    <cellStyle name="Ввод  3 2 5 2" xfId="5785"/>
    <cellStyle name="Ввод  3 2 5 3" xfId="7539"/>
    <cellStyle name="Ввод  3 2 5 4" xfId="3812"/>
    <cellStyle name="Ввод  3 2 6" xfId="2123"/>
    <cellStyle name="Ввод  3 2 6 2" xfId="5929"/>
    <cellStyle name="Ввод  3 2 6 3" xfId="7683"/>
    <cellStyle name="Ввод  3 2 6 4" xfId="3956"/>
    <cellStyle name="Ввод  3 2 7" xfId="2327"/>
    <cellStyle name="Ввод  3 2 7 2" xfId="6058"/>
    <cellStyle name="Ввод  3 2 7 3" xfId="7812"/>
    <cellStyle name="Ввод  3 2 7 4" xfId="4085"/>
    <cellStyle name="Ввод  3 2 8" xfId="4522"/>
    <cellStyle name="Ввод  3 2 9" xfId="8324"/>
    <cellStyle name="Ввод  3 3" xfId="1036"/>
    <cellStyle name="Ввод  3 3 10" xfId="8580"/>
    <cellStyle name="Ввод  3 3 11" xfId="8715"/>
    <cellStyle name="Ввод  3 3 2" xfId="2144"/>
    <cellStyle name="Ввод  3 3 2 2" xfId="5172"/>
    <cellStyle name="Ввод  3 3 2 3" xfId="6926"/>
    <cellStyle name="Ввод  3 3 2 4" xfId="3199"/>
    <cellStyle name="Ввод  3 3 3" xfId="2348"/>
    <cellStyle name="Ввод  3 3 3 2" xfId="5481"/>
    <cellStyle name="Ввод  3 3 3 3" xfId="7235"/>
    <cellStyle name="Ввод  3 3 3 4" xfId="3508"/>
    <cellStyle name="Ввод  3 3 4" xfId="3677"/>
    <cellStyle name="Ввод  3 3 4 2" xfId="5650"/>
    <cellStyle name="Ввод  3 3 4 3" xfId="7404"/>
    <cellStyle name="Ввод  3 3 5" xfId="3833"/>
    <cellStyle name="Ввод  3 3 5 2" xfId="5806"/>
    <cellStyle name="Ввод  3 3 5 3" xfId="7560"/>
    <cellStyle name="Ввод  3 3 6" xfId="3977"/>
    <cellStyle name="Ввод  3 3 6 2" xfId="5950"/>
    <cellStyle name="Ввод  3 3 6 3" xfId="7704"/>
    <cellStyle name="Ввод  3 3 7" xfId="4106"/>
    <cellStyle name="Ввод  3 3 7 2" xfId="6079"/>
    <cellStyle name="Ввод  3 3 7 3" xfId="7833"/>
    <cellStyle name="Ввод  3 3 8" xfId="4543"/>
    <cellStyle name="Ввод  3 3 9" xfId="8345"/>
    <cellStyle name="Ввод  3 4" xfId="1363"/>
    <cellStyle name="Ввод  3 4 2" xfId="4842"/>
    <cellStyle name="Ввод  3 4 3" xfId="6596"/>
    <cellStyle name="Ввод  3 4 4" xfId="2869"/>
    <cellStyle name="Ввод  3 5" xfId="829"/>
    <cellStyle name="Ввод  3 5 2" xfId="5234"/>
    <cellStyle name="Ввод  3 5 3" xfId="6988"/>
    <cellStyle name="Ввод  3 5 4" xfId="3261"/>
    <cellStyle name="Ввод  3 6" xfId="839"/>
    <cellStyle name="Ввод  3 6 2" xfId="5284"/>
    <cellStyle name="Ввод  3 6 3" xfId="7038"/>
    <cellStyle name="Ввод  3 6 4" xfId="3311"/>
    <cellStyle name="Ввод  3 7" xfId="1793"/>
    <cellStyle name="Ввод  3 7 2" xfId="4678"/>
    <cellStyle name="Ввод  3 7 3" xfId="6432"/>
    <cellStyle name="Ввод  3 7 4" xfId="2705"/>
    <cellStyle name="Ввод  3 8" xfId="2202"/>
    <cellStyle name="Ввод  3 8 2" xfId="5577"/>
    <cellStyle name="Ввод  3 8 3" xfId="7331"/>
    <cellStyle name="Ввод  3 8 4" xfId="3604"/>
    <cellStyle name="Ввод  3 9" xfId="3768"/>
    <cellStyle name="Ввод  3 9 2" xfId="5741"/>
    <cellStyle name="Ввод  3 9 3" xfId="7495"/>
    <cellStyle name="Ввод  4" xfId="397"/>
    <cellStyle name="Ввод  4 10" xfId="4231"/>
    <cellStyle name="Ввод  4 11" xfId="8024"/>
    <cellStyle name="Ввод  4 12" xfId="8402"/>
    <cellStyle name="Ввод  4 13" xfId="8102"/>
    <cellStyle name="Ввод  4 2" xfId="528"/>
    <cellStyle name="Ввод  4 2 10" xfId="8557"/>
    <cellStyle name="Ввод  4 2 11" xfId="8692"/>
    <cellStyle name="Ввод  4 2 2" xfId="1159"/>
    <cellStyle name="Ввод  4 2 2 2" xfId="5149"/>
    <cellStyle name="Ввод  4 2 2 3" xfId="6903"/>
    <cellStyle name="Ввод  4 2 2 4" xfId="3176"/>
    <cellStyle name="Ввод  4 2 3" xfId="1446"/>
    <cellStyle name="Ввод  4 2 3 2" xfId="5458"/>
    <cellStyle name="Ввод  4 2 3 3" xfId="7212"/>
    <cellStyle name="Ввод  4 2 3 4" xfId="3485"/>
    <cellStyle name="Ввод  4 2 4" xfId="956"/>
    <cellStyle name="Ввод  4 2 4 2" xfId="5627"/>
    <cellStyle name="Ввод  4 2 4 3" xfId="7381"/>
    <cellStyle name="Ввод  4 2 4 4" xfId="3654"/>
    <cellStyle name="Ввод  4 2 5" xfId="1583"/>
    <cellStyle name="Ввод  4 2 5 2" xfId="5783"/>
    <cellStyle name="Ввод  4 2 5 3" xfId="7537"/>
    <cellStyle name="Ввод  4 2 5 4" xfId="3810"/>
    <cellStyle name="Ввод  4 2 6" xfId="2121"/>
    <cellStyle name="Ввод  4 2 6 2" xfId="5927"/>
    <cellStyle name="Ввод  4 2 6 3" xfId="7681"/>
    <cellStyle name="Ввод  4 2 6 4" xfId="3954"/>
    <cellStyle name="Ввод  4 2 7" xfId="2325"/>
    <cellStyle name="Ввод  4 2 7 2" xfId="6056"/>
    <cellStyle name="Ввод  4 2 7 3" xfId="7810"/>
    <cellStyle name="Ввод  4 2 7 4" xfId="4083"/>
    <cellStyle name="Ввод  4 2 8" xfId="4520"/>
    <cellStyle name="Ввод  4 2 9" xfId="8322"/>
    <cellStyle name="Ввод  4 3" xfId="1034"/>
    <cellStyle name="Ввод  4 3 10" xfId="8578"/>
    <cellStyle name="Ввод  4 3 11" xfId="8713"/>
    <cellStyle name="Ввод  4 3 2" xfId="2142"/>
    <cellStyle name="Ввод  4 3 2 2" xfId="5170"/>
    <cellStyle name="Ввод  4 3 2 3" xfId="6924"/>
    <cellStyle name="Ввод  4 3 2 4" xfId="3197"/>
    <cellStyle name="Ввод  4 3 3" xfId="2346"/>
    <cellStyle name="Ввод  4 3 3 2" xfId="5479"/>
    <cellStyle name="Ввод  4 3 3 3" xfId="7233"/>
    <cellStyle name="Ввод  4 3 3 4" xfId="3506"/>
    <cellStyle name="Ввод  4 3 4" xfId="3675"/>
    <cellStyle name="Ввод  4 3 4 2" xfId="5648"/>
    <cellStyle name="Ввод  4 3 4 3" xfId="7402"/>
    <cellStyle name="Ввод  4 3 5" xfId="3831"/>
    <cellStyle name="Ввод  4 3 5 2" xfId="5804"/>
    <cellStyle name="Ввод  4 3 5 3" xfId="7558"/>
    <cellStyle name="Ввод  4 3 6" xfId="3975"/>
    <cellStyle name="Ввод  4 3 6 2" xfId="5948"/>
    <cellStyle name="Ввод  4 3 6 3" xfId="7702"/>
    <cellStyle name="Ввод  4 3 7" xfId="4104"/>
    <cellStyle name="Ввод  4 3 7 2" xfId="6077"/>
    <cellStyle name="Ввод  4 3 7 3" xfId="7831"/>
    <cellStyle name="Ввод  4 3 8" xfId="4541"/>
    <cellStyle name="Ввод  4 3 9" xfId="8343"/>
    <cellStyle name="Ввод  4 4" xfId="1361"/>
    <cellStyle name="Ввод  4 4 2" xfId="4840"/>
    <cellStyle name="Ввод  4 4 3" xfId="6594"/>
    <cellStyle name="Ввод  4 4 4" xfId="2867"/>
    <cellStyle name="Ввод  4 5" xfId="817"/>
    <cellStyle name="Ввод  4 5 2" xfId="5232"/>
    <cellStyle name="Ввод  4 5 3" xfId="6986"/>
    <cellStyle name="Ввод  4 5 4" xfId="3259"/>
    <cellStyle name="Ввод  4 6" xfId="888"/>
    <cellStyle name="Ввод  4 6 2" xfId="4745"/>
    <cellStyle name="Ввод  4 6 3" xfId="6499"/>
    <cellStyle name="Ввод  4 6 4" xfId="2772"/>
    <cellStyle name="Ввод  4 7" xfId="1791"/>
    <cellStyle name="Ввод  4 7 2" xfId="4710"/>
    <cellStyle name="Ввод  4 7 3" xfId="6464"/>
    <cellStyle name="Ввод  4 7 4" xfId="2737"/>
    <cellStyle name="Ввод  4 8" xfId="2200"/>
    <cellStyle name="Ввод  4 8 2" xfId="5259"/>
    <cellStyle name="Ввод  4 8 3" xfId="7013"/>
    <cellStyle name="Ввод  4 8 4" xfId="3286"/>
    <cellStyle name="Ввод  4 9" xfId="2669"/>
    <cellStyle name="Ввод  4 9 2" xfId="4642"/>
    <cellStyle name="Ввод  4 9 3" xfId="6396"/>
    <cellStyle name="Ввод  5" xfId="455"/>
    <cellStyle name="Ввод  5 10" xfId="8512"/>
    <cellStyle name="Ввод  5 11" xfId="8656"/>
    <cellStyle name="Ввод  5 2" xfId="1088"/>
    <cellStyle name="Ввод  5 2 2" xfId="5052"/>
    <cellStyle name="Ввод  5 2 3" xfId="6806"/>
    <cellStyle name="Ввод  5 2 4" xfId="3079"/>
    <cellStyle name="Ввод  5 3" xfId="1393"/>
    <cellStyle name="Ввод  5 3 2" xfId="5394"/>
    <cellStyle name="Ввод  5 3 3" xfId="7148"/>
    <cellStyle name="Ввод  5 3 4" xfId="3421"/>
    <cellStyle name="Ввод  5 4" xfId="885"/>
    <cellStyle name="Ввод  5 4 2" xfId="5564"/>
    <cellStyle name="Ввод  5 4 3" xfId="7318"/>
    <cellStyle name="Ввод  5 4 4" xfId="3591"/>
    <cellStyle name="Ввод  5 5" xfId="914"/>
    <cellStyle name="Ввод  5 5 2" xfId="5731"/>
    <cellStyle name="Ввод  5 5 3" xfId="7485"/>
    <cellStyle name="Ввод  5 5 4" xfId="3758"/>
    <cellStyle name="Ввод  5 6" xfId="2024"/>
    <cellStyle name="Ввод  5 6 2" xfId="5883"/>
    <cellStyle name="Ввод  5 6 3" xfId="7637"/>
    <cellStyle name="Ввод  5 6 4" xfId="3910"/>
    <cellStyle name="Ввод  5 7" xfId="2289"/>
    <cellStyle name="Ввод  5 7 2" xfId="6020"/>
    <cellStyle name="Ввод  5 7 3" xfId="7774"/>
    <cellStyle name="Ввод  5 7 4" xfId="4047"/>
    <cellStyle name="Ввод  5 8" xfId="4423"/>
    <cellStyle name="Ввод  5 9" xfId="8225"/>
    <cellStyle name="Ввод  6" xfId="630"/>
    <cellStyle name="Ввод  6 10" xfId="8461"/>
    <cellStyle name="Ввод  6 11" xfId="8609"/>
    <cellStyle name="Ввод  6 2" xfId="1260"/>
    <cellStyle name="Ввод  6 2 2" xfId="4982"/>
    <cellStyle name="Ввод  6 2 3" xfId="6736"/>
    <cellStyle name="Ввод  6 2 4" xfId="3009"/>
    <cellStyle name="Ввод  6 3" xfId="1504"/>
    <cellStyle name="Ввод  6 3 2" xfId="5339"/>
    <cellStyle name="Ввод  6 3 3" xfId="7093"/>
    <cellStyle name="Ввод  6 3 4" xfId="3366"/>
    <cellStyle name="Ввод  6 4" xfId="1562"/>
    <cellStyle name="Ввод  6 4 2" xfId="5506"/>
    <cellStyle name="Ввод  6 4 3" xfId="7260"/>
    <cellStyle name="Ввод  6 4 4" xfId="3533"/>
    <cellStyle name="Ввод  6 5" xfId="828"/>
    <cellStyle name="Ввод  6 5 2" xfId="5676"/>
    <cellStyle name="Ввод  6 5 3" xfId="7430"/>
    <cellStyle name="Ввод  6 5 4" xfId="3703"/>
    <cellStyle name="Ввод  6 6" xfId="1955"/>
    <cellStyle name="Ввод  6 6 2" xfId="5831"/>
    <cellStyle name="Ввод  6 6 3" xfId="7585"/>
    <cellStyle name="Ввод  6 6 4" xfId="3858"/>
    <cellStyle name="Ввод  6 7" xfId="2242"/>
    <cellStyle name="Ввод  6 7 2" xfId="5973"/>
    <cellStyle name="Ввод  6 7 3" xfId="7727"/>
    <cellStyle name="Ввод  6 7 4" xfId="4000"/>
    <cellStyle name="Ввод  6 8" xfId="4354"/>
    <cellStyle name="Ввод  6 9" xfId="8156"/>
    <cellStyle name="Ввод  7" xfId="868"/>
    <cellStyle name="Ввод  7 2" xfId="4674"/>
    <cellStyle name="Ввод  7 3" xfId="6428"/>
    <cellStyle name="Ввод  7 4" xfId="2701"/>
    <cellStyle name="Ввод  8" xfId="796"/>
    <cellStyle name="Ввод  8 2" xfId="4762"/>
    <cellStyle name="Ввод  8 3" xfId="6516"/>
    <cellStyle name="Ввод  8 4" xfId="2789"/>
    <cellStyle name="Ввод  9" xfId="1530"/>
    <cellStyle name="Ввод  9 2" xfId="5269"/>
    <cellStyle name="Ввод  9 3" xfId="7023"/>
    <cellStyle name="Ввод  9 4" xfId="3296"/>
    <cellStyle name="Вывод" xfId="161"/>
    <cellStyle name="Вывод 10" xfId="1660"/>
    <cellStyle name="Вывод 10 2" xfId="5591"/>
    <cellStyle name="Вывод 10 3" xfId="7345"/>
    <cellStyle name="Вывод 10 4" xfId="3618"/>
    <cellStyle name="Вывод 11" xfId="3777"/>
    <cellStyle name="Вывод 11 2" xfId="5750"/>
    <cellStyle name="Вывод 11 3" xfId="7504"/>
    <cellStyle name="Вывод 12" xfId="3921"/>
    <cellStyle name="Вывод 12 2" xfId="5894"/>
    <cellStyle name="Вывод 12 3" xfId="7648"/>
    <cellStyle name="Вывод 13" xfId="4157"/>
    <cellStyle name="Вывод 14" xfId="7912"/>
    <cellStyle name="Вывод 15" xfId="7959"/>
    <cellStyle name="Вывод 16" xfId="7873"/>
    <cellStyle name="Вывод 2" xfId="239"/>
    <cellStyle name="Вывод 2 10" xfId="4175"/>
    <cellStyle name="Вывод 2 11" xfId="7944"/>
    <cellStyle name="Вывод 2 12" xfId="7955"/>
    <cellStyle name="Вывод 2 13" xfId="7977"/>
    <cellStyle name="Вывод 2 2" xfId="475"/>
    <cellStyle name="Вывод 2 2 10" xfId="8509"/>
    <cellStyle name="Вывод 2 2 11" xfId="8653"/>
    <cellStyle name="Вывод 2 2 2" xfId="1107"/>
    <cellStyle name="Вывод 2 2 2 2" xfId="5047"/>
    <cellStyle name="Вывод 2 2 2 3" xfId="6801"/>
    <cellStyle name="Вывод 2 2 2 4" xfId="3074"/>
    <cellStyle name="Вывод 2 2 3" xfId="919"/>
    <cellStyle name="Вывод 2 2 3 2" xfId="5391"/>
    <cellStyle name="Вывод 2 2 3 3" xfId="7145"/>
    <cellStyle name="Вывод 2 2 3 4" xfId="3418"/>
    <cellStyle name="Вывод 2 2 4" xfId="917"/>
    <cellStyle name="Вывод 2 2 4 2" xfId="5561"/>
    <cellStyle name="Вывод 2 2 4 3" xfId="7315"/>
    <cellStyle name="Вывод 2 2 4 4" xfId="3588"/>
    <cellStyle name="Вывод 2 2 5" xfId="2019"/>
    <cellStyle name="Вывод 2 2 5 2" xfId="5728"/>
    <cellStyle name="Вывод 2 2 5 3" xfId="7482"/>
    <cellStyle name="Вывод 2 2 5 4" xfId="3755"/>
    <cellStyle name="Вывод 2 2 6" xfId="2286"/>
    <cellStyle name="Вывод 2 2 6 2" xfId="5880"/>
    <cellStyle name="Вывод 2 2 6 3" xfId="7634"/>
    <cellStyle name="Вывод 2 2 6 4" xfId="3907"/>
    <cellStyle name="Вывод 2 2 7" xfId="4044"/>
    <cellStyle name="Вывод 2 2 7 2" xfId="6017"/>
    <cellStyle name="Вывод 2 2 7 3" xfId="7771"/>
    <cellStyle name="Вывод 2 2 8" xfId="4418"/>
    <cellStyle name="Вывод 2 2 9" xfId="8220"/>
    <cellStyle name="Вывод 2 3" xfId="921"/>
    <cellStyle name="Вывод 2 3 10" xfId="8442"/>
    <cellStyle name="Вывод 2 3 11" xfId="7890"/>
    <cellStyle name="Вывод 2 3 2" xfId="1932"/>
    <cellStyle name="Вывод 2 3 2 2" xfId="4959"/>
    <cellStyle name="Вывод 2 3 2 3" xfId="6713"/>
    <cellStyle name="Вывод 2 3 2 4" xfId="2986"/>
    <cellStyle name="Вывод 2 3 3" xfId="2223"/>
    <cellStyle name="Вывод 2 3 3 2" xfId="5318"/>
    <cellStyle name="Вывод 2 3 3 3" xfId="7072"/>
    <cellStyle name="Вывод 2 3 3 4" xfId="3345"/>
    <cellStyle name="Вывод 2 3 4" xfId="2945"/>
    <cellStyle name="Вывод 2 3 4 2" xfId="4918"/>
    <cellStyle name="Вывод 2 3 4 3" xfId="6672"/>
    <cellStyle name="Вывод 2 3 5" xfId="2950"/>
    <cellStyle name="Вывод 2 3 5 2" xfId="4923"/>
    <cellStyle name="Вывод 2 3 5 3" xfId="6677"/>
    <cellStyle name="Вывод 2 3 6" xfId="2672"/>
    <cellStyle name="Вывод 2 3 6 2" xfId="4645"/>
    <cellStyle name="Вывод 2 3 6 3" xfId="6399"/>
    <cellStyle name="Вывод 2 3 7" xfId="3605"/>
    <cellStyle name="Вывод 2 3 7 2" xfId="5578"/>
    <cellStyle name="Вывод 2 3 7 3" xfId="7332"/>
    <cellStyle name="Вывод 2 3 8" xfId="4331"/>
    <cellStyle name="Вывод 2 3 9" xfId="8133"/>
    <cellStyle name="Вывод 2 4" xfId="1508"/>
    <cellStyle name="Вывод 2 4 2" xfId="4723"/>
    <cellStyle name="Вывод 2 4 3" xfId="6477"/>
    <cellStyle name="Вывод 2 4 4" xfId="2750"/>
    <cellStyle name="Вывод 2 5" xfId="1561"/>
    <cellStyle name="Вывод 2 5 2" xfId="4754"/>
    <cellStyle name="Вывод 2 5 3" xfId="6508"/>
    <cellStyle name="Вывод 2 5 4" xfId="2781"/>
    <cellStyle name="Вывод 2 6" xfId="1728"/>
    <cellStyle name="Вывод 2 6 2" xfId="4614"/>
    <cellStyle name="Вывод 2 6 3" xfId="6368"/>
    <cellStyle name="Вывод 2 6 4" xfId="2641"/>
    <cellStyle name="Вывод 2 7" xfId="1685"/>
    <cellStyle name="Вывод 2 7 2" xfId="4773"/>
    <cellStyle name="Вывод 2 7 3" xfId="6527"/>
    <cellStyle name="Вывод 2 7 4" xfId="2800"/>
    <cellStyle name="Вывод 2 8" xfId="2948"/>
    <cellStyle name="Вывод 2 8 2" xfId="4921"/>
    <cellStyle name="Вывод 2 8 3" xfId="6675"/>
    <cellStyle name="Вывод 2 9" xfId="2645"/>
    <cellStyle name="Вывод 2 9 2" xfId="4618"/>
    <cellStyle name="Вывод 2 9 3" xfId="6372"/>
    <cellStyle name="Вывод 3" xfId="400"/>
    <cellStyle name="Вывод 3 10" xfId="4234"/>
    <cellStyle name="Вывод 3 11" xfId="8027"/>
    <cellStyle name="Вывод 3 12" xfId="8405"/>
    <cellStyle name="Вывод 3 13" xfId="7963"/>
    <cellStyle name="Вывод 3 2" xfId="531"/>
    <cellStyle name="Вывод 3 2 10" xfId="8560"/>
    <cellStyle name="Вывод 3 2 11" xfId="8695"/>
    <cellStyle name="Вывод 3 2 2" xfId="1162"/>
    <cellStyle name="Вывод 3 2 2 2" xfId="5152"/>
    <cellStyle name="Вывод 3 2 2 3" xfId="6906"/>
    <cellStyle name="Вывод 3 2 2 4" xfId="3179"/>
    <cellStyle name="Вывод 3 2 3" xfId="872"/>
    <cellStyle name="Вывод 3 2 3 2" xfId="5461"/>
    <cellStyle name="Вывод 3 2 3 3" xfId="7215"/>
    <cellStyle name="Вывод 3 2 3 4" xfId="3488"/>
    <cellStyle name="Вывод 3 2 4" xfId="925"/>
    <cellStyle name="Вывод 3 2 4 2" xfId="5630"/>
    <cellStyle name="Вывод 3 2 4 3" xfId="7384"/>
    <cellStyle name="Вывод 3 2 4 4" xfId="3657"/>
    <cellStyle name="Вывод 3 2 5" xfId="2124"/>
    <cellStyle name="Вывод 3 2 5 2" xfId="5786"/>
    <cellStyle name="Вывод 3 2 5 3" xfId="7540"/>
    <cellStyle name="Вывод 3 2 5 4" xfId="3813"/>
    <cellStyle name="Вывод 3 2 6" xfId="2328"/>
    <cellStyle name="Вывод 3 2 6 2" xfId="5930"/>
    <cellStyle name="Вывод 3 2 6 3" xfId="7684"/>
    <cellStyle name="Вывод 3 2 6 4" xfId="3957"/>
    <cellStyle name="Вывод 3 2 7" xfId="4086"/>
    <cellStyle name="Вывод 3 2 7 2" xfId="6059"/>
    <cellStyle name="Вывод 3 2 7 3" xfId="7813"/>
    <cellStyle name="Вывод 3 2 8" xfId="4523"/>
    <cellStyle name="Вывод 3 2 9" xfId="8325"/>
    <cellStyle name="Вывод 3 3" xfId="1037"/>
    <cellStyle name="Вывод 3 3 10" xfId="8581"/>
    <cellStyle name="Вывод 3 3 11" xfId="8716"/>
    <cellStyle name="Вывод 3 3 2" xfId="2145"/>
    <cellStyle name="Вывод 3 3 2 2" xfId="5173"/>
    <cellStyle name="Вывод 3 3 2 3" xfId="6927"/>
    <cellStyle name="Вывод 3 3 2 4" xfId="3200"/>
    <cellStyle name="Вывод 3 3 3" xfId="2349"/>
    <cellStyle name="Вывод 3 3 3 2" xfId="5482"/>
    <cellStyle name="Вывод 3 3 3 3" xfId="7236"/>
    <cellStyle name="Вывод 3 3 3 4" xfId="3509"/>
    <cellStyle name="Вывод 3 3 4" xfId="3678"/>
    <cellStyle name="Вывод 3 3 4 2" xfId="5651"/>
    <cellStyle name="Вывод 3 3 4 3" xfId="7405"/>
    <cellStyle name="Вывод 3 3 5" xfId="3834"/>
    <cellStyle name="Вывод 3 3 5 2" xfId="5807"/>
    <cellStyle name="Вывод 3 3 5 3" xfId="7561"/>
    <cellStyle name="Вывод 3 3 6" xfId="3978"/>
    <cellStyle name="Вывод 3 3 6 2" xfId="5951"/>
    <cellStyle name="Вывод 3 3 6 3" xfId="7705"/>
    <cellStyle name="Вывод 3 3 7" xfId="4107"/>
    <cellStyle name="Вывод 3 3 7 2" xfId="6080"/>
    <cellStyle name="Вывод 3 3 7 3" xfId="7834"/>
    <cellStyle name="Вывод 3 3 8" xfId="4544"/>
    <cellStyle name="Вывод 3 3 9" xfId="8346"/>
    <cellStyle name="Вывод 3 4" xfId="905"/>
    <cellStyle name="Вывод 3 4 2" xfId="4843"/>
    <cellStyle name="Вывод 3 4 3" xfId="6597"/>
    <cellStyle name="Вывод 3 4 4" xfId="2870"/>
    <cellStyle name="Вывод 3 5" xfId="906"/>
    <cellStyle name="Вывод 3 5 2" xfId="5235"/>
    <cellStyle name="Вывод 3 5 3" xfId="6989"/>
    <cellStyle name="Вывод 3 5 4" xfId="3262"/>
    <cellStyle name="Вывод 3 6" xfId="1794"/>
    <cellStyle name="Вывод 3 6 2" xfId="4667"/>
    <cellStyle name="Вывод 3 6 3" xfId="6421"/>
    <cellStyle name="Вывод 3 6 4" xfId="2694"/>
    <cellStyle name="Вывод 3 7" xfId="2203"/>
    <cellStyle name="Вывод 3 7 2" xfId="4752"/>
    <cellStyle name="Вывод 3 7 3" xfId="6506"/>
    <cellStyle name="Вывод 3 7 4" xfId="2779"/>
    <cellStyle name="Вывод 3 8" xfId="3288"/>
    <cellStyle name="Вывод 3 8 2" xfId="5261"/>
    <cellStyle name="Вывод 3 8 3" xfId="7015"/>
    <cellStyle name="Вывод 3 9" xfId="3541"/>
    <cellStyle name="Вывод 3 9 2" xfId="5514"/>
    <cellStyle name="Вывод 3 9 3" xfId="7268"/>
    <cellStyle name="Вывод 4" xfId="391"/>
    <cellStyle name="Вывод 4 10" xfId="4225"/>
    <cellStyle name="Вывод 4 11" xfId="8018"/>
    <cellStyle name="Вывод 4 12" xfId="8400"/>
    <cellStyle name="Вывод 4 13" xfId="8103"/>
    <cellStyle name="Вывод 4 2" xfId="522"/>
    <cellStyle name="Вывод 4 2 10" xfId="8555"/>
    <cellStyle name="Вывод 4 2 11" xfId="8690"/>
    <cellStyle name="Вывод 4 2 2" xfId="1153"/>
    <cellStyle name="Вывод 4 2 2 2" xfId="5147"/>
    <cellStyle name="Вывод 4 2 2 3" xfId="6901"/>
    <cellStyle name="Вывод 4 2 2 4" xfId="3174"/>
    <cellStyle name="Вывод 4 2 3" xfId="907"/>
    <cellStyle name="Вывод 4 2 3 2" xfId="5456"/>
    <cellStyle name="Вывод 4 2 3 3" xfId="7210"/>
    <cellStyle name="Вывод 4 2 3 4" xfId="3483"/>
    <cellStyle name="Вывод 4 2 4" xfId="953"/>
    <cellStyle name="Вывод 4 2 4 2" xfId="5625"/>
    <cellStyle name="Вывод 4 2 4 3" xfId="7379"/>
    <cellStyle name="Вывод 4 2 4 4" xfId="3652"/>
    <cellStyle name="Вывод 4 2 5" xfId="2119"/>
    <cellStyle name="Вывод 4 2 5 2" xfId="5781"/>
    <cellStyle name="Вывод 4 2 5 3" xfId="7535"/>
    <cellStyle name="Вывод 4 2 5 4" xfId="3808"/>
    <cellStyle name="Вывод 4 2 6" xfId="2323"/>
    <cellStyle name="Вывод 4 2 6 2" xfId="5925"/>
    <cellStyle name="Вывод 4 2 6 3" xfId="7679"/>
    <cellStyle name="Вывод 4 2 6 4" xfId="3952"/>
    <cellStyle name="Вывод 4 2 7" xfId="4081"/>
    <cellStyle name="Вывод 4 2 7 2" xfId="6054"/>
    <cellStyle name="Вывод 4 2 7 3" xfId="7808"/>
    <cellStyle name="Вывод 4 2 8" xfId="4518"/>
    <cellStyle name="Вывод 4 2 9" xfId="8320"/>
    <cellStyle name="Вывод 4 3" xfId="1028"/>
    <cellStyle name="Вывод 4 3 10" xfId="8473"/>
    <cellStyle name="Вывод 4 3 11" xfId="8621"/>
    <cellStyle name="Вывод 4 3 2" xfId="1971"/>
    <cellStyle name="Вывод 4 3 2 2" xfId="4998"/>
    <cellStyle name="Вывод 4 3 2 3" xfId="6752"/>
    <cellStyle name="Вывод 4 3 2 4" xfId="3025"/>
    <cellStyle name="Вывод 4 3 3" xfId="2254"/>
    <cellStyle name="Вывод 4 3 3 2" xfId="5352"/>
    <cellStyle name="Вывод 4 3 3 3" xfId="7106"/>
    <cellStyle name="Вывод 4 3 3 4" xfId="3379"/>
    <cellStyle name="Вывод 4 3 4" xfId="3548"/>
    <cellStyle name="Вывод 4 3 4 2" xfId="5521"/>
    <cellStyle name="Вывод 4 3 4 3" xfId="7275"/>
    <cellStyle name="Вывод 4 3 5" xfId="3717"/>
    <cellStyle name="Вывод 4 3 5 2" xfId="5690"/>
    <cellStyle name="Вывод 4 3 5 3" xfId="7444"/>
    <cellStyle name="Вывод 4 3 6" xfId="3870"/>
    <cellStyle name="Вывод 4 3 6 2" xfId="5843"/>
    <cellStyle name="Вывод 4 3 6 3" xfId="7597"/>
    <cellStyle name="Вывод 4 3 7" xfId="4012"/>
    <cellStyle name="Вывод 4 3 7 2" xfId="5985"/>
    <cellStyle name="Вывод 4 3 7 3" xfId="7739"/>
    <cellStyle name="Вывод 4 3 8" xfId="4370"/>
    <cellStyle name="Вывод 4 3 9" xfId="8172"/>
    <cellStyle name="Вывод 4 4" xfId="1359"/>
    <cellStyle name="Вывод 4 4 2" xfId="4834"/>
    <cellStyle name="Вывод 4 4 3" xfId="6588"/>
    <cellStyle name="Вывод 4 4 4" xfId="2861"/>
    <cellStyle name="Вывод 4 5" xfId="1526"/>
    <cellStyle name="Вывод 4 5 2" xfId="5229"/>
    <cellStyle name="Вывод 4 5 3" xfId="6983"/>
    <cellStyle name="Вывод 4 5 4" xfId="3256"/>
    <cellStyle name="Вывод 4 6" xfId="1785"/>
    <cellStyle name="Вывод 4 6 2" xfId="5273"/>
    <cellStyle name="Вывод 4 6 3" xfId="7027"/>
    <cellStyle name="Вывод 4 6 4" xfId="3300"/>
    <cellStyle name="Вывод 4 7" xfId="2198"/>
    <cellStyle name="Вывод 4 7 2" xfId="5557"/>
    <cellStyle name="Вывод 4 7 3" xfId="7311"/>
    <cellStyle name="Вывод 4 7 4" xfId="3584"/>
    <cellStyle name="Вывод 4 8" xfId="3751"/>
    <cellStyle name="Вывод 4 8 2" xfId="5724"/>
    <cellStyle name="Вывод 4 8 3" xfId="7478"/>
    <cellStyle name="Вывод 4 9" xfId="3903"/>
    <cellStyle name="Вывод 4 9 2" xfId="5876"/>
    <cellStyle name="Вывод 4 9 3" xfId="7630"/>
    <cellStyle name="Вывод 5" xfId="456"/>
    <cellStyle name="Вывод 5 10" xfId="8511"/>
    <cellStyle name="Вывод 5 11" xfId="8655"/>
    <cellStyle name="Вывод 5 2" xfId="1089"/>
    <cellStyle name="Вывод 5 2 2" xfId="5049"/>
    <cellStyle name="Вывод 5 2 3" xfId="6803"/>
    <cellStyle name="Вывод 5 2 4" xfId="3076"/>
    <cellStyle name="Вывод 5 3" xfId="891"/>
    <cellStyle name="Вывод 5 3 2" xfId="5393"/>
    <cellStyle name="Вывод 5 3 3" xfId="7147"/>
    <cellStyle name="Вывод 5 3 4" xfId="3420"/>
    <cellStyle name="Вывод 5 4" xfId="1572"/>
    <cellStyle name="Вывод 5 4 2" xfId="5563"/>
    <cellStyle name="Вывод 5 4 3" xfId="7317"/>
    <cellStyle name="Вывод 5 4 4" xfId="3590"/>
    <cellStyle name="Вывод 5 5" xfId="2021"/>
    <cellStyle name="Вывод 5 5 2" xfId="5730"/>
    <cellStyle name="Вывод 5 5 3" xfId="7484"/>
    <cellStyle name="Вывод 5 5 4" xfId="3757"/>
    <cellStyle name="Вывод 5 6" xfId="2288"/>
    <cellStyle name="Вывод 5 6 2" xfId="5882"/>
    <cellStyle name="Вывод 5 6 3" xfId="7636"/>
    <cellStyle name="Вывод 5 6 4" xfId="3909"/>
    <cellStyle name="Вывод 5 7" xfId="4046"/>
    <cellStyle name="Вывод 5 7 2" xfId="6019"/>
    <cellStyle name="Вывод 5 7 3" xfId="7773"/>
    <cellStyle name="Вывод 5 8" xfId="4420"/>
    <cellStyle name="Вывод 5 9" xfId="8222"/>
    <cellStyle name="Вывод 6" xfId="869"/>
    <cellStyle name="Вывод 6 10" xfId="8489"/>
    <cellStyle name="Вывод 6 11" xfId="8637"/>
    <cellStyle name="Вывод 6 2" xfId="1995"/>
    <cellStyle name="Вывод 6 2 2" xfId="5023"/>
    <cellStyle name="Вывод 6 2 3" xfId="6777"/>
    <cellStyle name="Вывод 6 2 4" xfId="3050"/>
    <cellStyle name="Вывод 6 3" xfId="2270"/>
    <cellStyle name="Вывод 6 3 2" xfId="5370"/>
    <cellStyle name="Вывод 6 3 3" xfId="7124"/>
    <cellStyle name="Вывод 6 3 4" xfId="3397"/>
    <cellStyle name="Вывод 6 4" xfId="3568"/>
    <cellStyle name="Вывод 6 4 2" xfId="5541"/>
    <cellStyle name="Вывод 6 4 3" xfId="7295"/>
    <cellStyle name="Вывод 6 5" xfId="3736"/>
    <cellStyle name="Вывод 6 5 2" xfId="5709"/>
    <cellStyle name="Вывод 6 5 3" xfId="7463"/>
    <cellStyle name="Вывод 6 6" xfId="3888"/>
    <cellStyle name="Вывод 6 6 2" xfId="5861"/>
    <cellStyle name="Вывод 6 6 3" xfId="7615"/>
    <cellStyle name="Вывод 6 7" xfId="4028"/>
    <cellStyle name="Вывод 6 7 2" xfId="6001"/>
    <cellStyle name="Вывод 6 7 3" xfId="7755"/>
    <cellStyle name="Вывод 6 8" xfId="4394"/>
    <cellStyle name="Вывод 6 9" xfId="8196"/>
    <cellStyle name="Вывод 7" xfId="1529"/>
    <cellStyle name="Вывод 7 2" xfId="4675"/>
    <cellStyle name="Вывод 7 3" xfId="6429"/>
    <cellStyle name="Вывод 7 4" xfId="2702"/>
    <cellStyle name="Вывод 8" xfId="821"/>
    <cellStyle name="Вывод 8 2" xfId="4661"/>
    <cellStyle name="Вывод 8 3" xfId="6415"/>
    <cellStyle name="Вывод 8 4" xfId="2688"/>
    <cellStyle name="Вывод 9" xfId="1705"/>
    <cellStyle name="Вывод 9 2" xfId="4654"/>
    <cellStyle name="Вывод 9 3" xfId="6408"/>
    <cellStyle name="Вывод 9 4" xfId="2681"/>
    <cellStyle name="Вычисление" xfId="162"/>
    <cellStyle name="Вычисление 10" xfId="1494"/>
    <cellStyle name="Вычисление 10 2" xfId="5296"/>
    <cellStyle name="Вычисление 10 3" xfId="7050"/>
    <cellStyle name="Вычисление 10 4" xfId="3323"/>
    <cellStyle name="Вычисление 11" xfId="1706"/>
    <cellStyle name="Вычисление 11 2" xfId="5381"/>
    <cellStyle name="Вычисление 11 3" xfId="7135"/>
    <cellStyle name="Вычисление 11 4" xfId="3408"/>
    <cellStyle name="Вычисление 12" xfId="1694"/>
    <cellStyle name="Вычисление 12 2" xfId="5292"/>
    <cellStyle name="Вычисление 12 3" xfId="7046"/>
    <cellStyle name="Вычисление 12 4" xfId="3319"/>
    <cellStyle name="Вычисление 13" xfId="4158"/>
    <cellStyle name="Вычисление 14" xfId="7913"/>
    <cellStyle name="Вычисление 15" xfId="7960"/>
    <cellStyle name="Вычисление 16" xfId="7961"/>
    <cellStyle name="Вычисление 2" xfId="240"/>
    <cellStyle name="Вычисление 2 10" xfId="4176"/>
    <cellStyle name="Вычисление 2 11" xfId="7945"/>
    <cellStyle name="Вычисление 2 12" xfId="7929"/>
    <cellStyle name="Вычисление 2 13" xfId="8428"/>
    <cellStyle name="Вычисление 2 2" xfId="476"/>
    <cellStyle name="Вычисление 2 2 10" xfId="8507"/>
    <cellStyle name="Вычисление 2 2 11" xfId="8651"/>
    <cellStyle name="Вычисление 2 2 2" xfId="1108"/>
    <cellStyle name="Вычисление 2 2 2 2" xfId="5045"/>
    <cellStyle name="Вычисление 2 2 2 3" xfId="6799"/>
    <cellStyle name="Вычисление 2 2 2 4" xfId="3072"/>
    <cellStyle name="Вычисление 2 2 3" xfId="1409"/>
    <cellStyle name="Вычисление 2 2 3 2" xfId="5389"/>
    <cellStyle name="Вычисление 2 2 3 3" xfId="7143"/>
    <cellStyle name="Вычисление 2 2 3 4" xfId="3416"/>
    <cellStyle name="Вычисление 2 2 4" xfId="1267"/>
    <cellStyle name="Вычисление 2 2 4 2" xfId="5559"/>
    <cellStyle name="Вычисление 2 2 4 3" xfId="7313"/>
    <cellStyle name="Вычисление 2 2 4 4" xfId="3586"/>
    <cellStyle name="Вычисление 2 2 5" xfId="1358"/>
    <cellStyle name="Вычисление 2 2 5 2" xfId="5726"/>
    <cellStyle name="Вычисление 2 2 5 3" xfId="7480"/>
    <cellStyle name="Вычисление 2 2 5 4" xfId="3753"/>
    <cellStyle name="Вычисление 2 2 6" xfId="2017"/>
    <cellStyle name="Вычисление 2 2 6 2" xfId="5878"/>
    <cellStyle name="Вычисление 2 2 6 3" xfId="7632"/>
    <cellStyle name="Вычисление 2 2 6 4" xfId="3905"/>
    <cellStyle name="Вычисление 2 2 7" xfId="2284"/>
    <cellStyle name="Вычисление 2 2 7 2" xfId="6015"/>
    <cellStyle name="Вычисление 2 2 7 3" xfId="7769"/>
    <cellStyle name="Вычисление 2 2 7 4" xfId="4042"/>
    <cellStyle name="Вычисление 2 2 8" xfId="4416"/>
    <cellStyle name="Вычисление 2 2 9" xfId="8218"/>
    <cellStyle name="Вычисление 2 3" xfId="922"/>
    <cellStyle name="Вычисление 2 3 10" xfId="8460"/>
    <cellStyle name="Вычисление 2 3 11" xfId="8608"/>
    <cellStyle name="Вычисление 2 3 2" xfId="1953"/>
    <cellStyle name="Вычисление 2 3 2 2" xfId="4980"/>
    <cellStyle name="Вычисление 2 3 2 3" xfId="6734"/>
    <cellStyle name="Вычисление 2 3 2 4" xfId="3007"/>
    <cellStyle name="Вычисление 2 3 3" xfId="2241"/>
    <cellStyle name="Вычисление 2 3 3 2" xfId="5337"/>
    <cellStyle name="Вычисление 2 3 3 3" xfId="7091"/>
    <cellStyle name="Вычисление 2 3 3 4" xfId="3364"/>
    <cellStyle name="Вычисление 2 3 4" xfId="3532"/>
    <cellStyle name="Вычисление 2 3 4 2" xfId="5505"/>
    <cellStyle name="Вычисление 2 3 4 3" xfId="7259"/>
    <cellStyle name="Вычисление 2 3 5" xfId="3702"/>
    <cellStyle name="Вычисление 2 3 5 2" xfId="5675"/>
    <cellStyle name="Вычисление 2 3 5 3" xfId="7429"/>
    <cellStyle name="Вычисление 2 3 6" xfId="3857"/>
    <cellStyle name="Вычисление 2 3 6 2" xfId="5830"/>
    <cellStyle name="Вычисление 2 3 6 3" xfId="7584"/>
    <cellStyle name="Вычисление 2 3 7" xfId="3999"/>
    <cellStyle name="Вычисление 2 3 7 2" xfId="5972"/>
    <cellStyle name="Вычисление 2 3 7 3" xfId="7726"/>
    <cellStyle name="Вычисление 2 3 8" xfId="4352"/>
    <cellStyle name="Вычисление 2 3 9" xfId="8154"/>
    <cellStyle name="Вычисление 2 4" xfId="824"/>
    <cellStyle name="Вычисление 2 4 2" xfId="4724"/>
    <cellStyle name="Вычисление 2 4 3" xfId="6478"/>
    <cellStyle name="Вычисление 2 4 4" xfId="2751"/>
    <cellStyle name="Вычисление 2 5" xfId="1496"/>
    <cellStyle name="Вычисление 2 5 2" xfId="4698"/>
    <cellStyle name="Вычисление 2 5 3" xfId="6452"/>
    <cellStyle name="Вычисление 2 5 4" xfId="2725"/>
    <cellStyle name="Вычисление 2 6" xfId="950"/>
    <cellStyle name="Вычисление 2 6 2" xfId="5283"/>
    <cellStyle name="Вычисление 2 6 3" xfId="7037"/>
    <cellStyle name="Вычисление 2 6 4" xfId="3310"/>
    <cellStyle name="Вычисление 2 7" xfId="1729"/>
    <cellStyle name="Вычисление 2 7 2" xfId="4913"/>
    <cellStyle name="Вычисление 2 7 3" xfId="6667"/>
    <cellStyle name="Вычисление 2 7 4" xfId="2940"/>
    <cellStyle name="Вычисление 2 8" xfId="1695"/>
    <cellStyle name="Вычисление 2 8 2" xfId="4743"/>
    <cellStyle name="Вычисление 2 8 3" xfId="6497"/>
    <cellStyle name="Вычисление 2 8 4" xfId="2770"/>
    <cellStyle name="Вычисление 2 9" xfId="2668"/>
    <cellStyle name="Вычисление 2 9 2" xfId="4641"/>
    <cellStyle name="Вычисление 2 9 3" xfId="6395"/>
    <cellStyle name="Вычисление 3" xfId="401"/>
    <cellStyle name="Вычисление 3 10" xfId="4235"/>
    <cellStyle name="Вычисление 3 11" xfId="8028"/>
    <cellStyle name="Вычисление 3 12" xfId="8406"/>
    <cellStyle name="Вычисление 3 13" xfId="7952"/>
    <cellStyle name="Вычисление 3 2" xfId="532"/>
    <cellStyle name="Вычисление 3 2 10" xfId="8561"/>
    <cellStyle name="Вычисление 3 2 11" xfId="8696"/>
    <cellStyle name="Вычисление 3 2 2" xfId="1163"/>
    <cellStyle name="Вычисление 3 2 2 2" xfId="5153"/>
    <cellStyle name="Вычисление 3 2 2 3" xfId="6907"/>
    <cellStyle name="Вычисление 3 2 2 4" xfId="3180"/>
    <cellStyle name="Вычисление 3 2 3" xfId="1449"/>
    <cellStyle name="Вычисление 3 2 3 2" xfId="5462"/>
    <cellStyle name="Вычисление 3 2 3 3" xfId="7216"/>
    <cellStyle name="Вычисление 3 2 3 4" xfId="3489"/>
    <cellStyle name="Вычисление 3 2 4" xfId="1245"/>
    <cellStyle name="Вычисление 3 2 4 2" xfId="5631"/>
    <cellStyle name="Вычисление 3 2 4 3" xfId="7385"/>
    <cellStyle name="Вычисление 3 2 4 4" xfId="3658"/>
    <cellStyle name="Вычисление 3 2 5" xfId="1579"/>
    <cellStyle name="Вычисление 3 2 5 2" xfId="5787"/>
    <cellStyle name="Вычисление 3 2 5 3" xfId="7541"/>
    <cellStyle name="Вычисление 3 2 5 4" xfId="3814"/>
    <cellStyle name="Вычисление 3 2 6" xfId="2125"/>
    <cellStyle name="Вычисление 3 2 6 2" xfId="5931"/>
    <cellStyle name="Вычисление 3 2 6 3" xfId="7685"/>
    <cellStyle name="Вычисление 3 2 6 4" xfId="3958"/>
    <cellStyle name="Вычисление 3 2 7" xfId="2329"/>
    <cellStyle name="Вычисление 3 2 7 2" xfId="6060"/>
    <cellStyle name="Вычисление 3 2 7 3" xfId="7814"/>
    <cellStyle name="Вычисление 3 2 7 4" xfId="4087"/>
    <cellStyle name="Вычисление 3 2 8" xfId="4524"/>
    <cellStyle name="Вычисление 3 2 9" xfId="8326"/>
    <cellStyle name="Вычисление 3 3" xfId="1038"/>
    <cellStyle name="Вычисление 3 3 10" xfId="8582"/>
    <cellStyle name="Вычисление 3 3 11" xfId="8717"/>
    <cellStyle name="Вычисление 3 3 2" xfId="2146"/>
    <cellStyle name="Вычисление 3 3 2 2" xfId="5174"/>
    <cellStyle name="Вычисление 3 3 2 3" xfId="6928"/>
    <cellStyle name="Вычисление 3 3 2 4" xfId="3201"/>
    <cellStyle name="Вычисление 3 3 3" xfId="2350"/>
    <cellStyle name="Вычисление 3 3 3 2" xfId="5483"/>
    <cellStyle name="Вычисление 3 3 3 3" xfId="7237"/>
    <cellStyle name="Вычисление 3 3 3 4" xfId="3510"/>
    <cellStyle name="Вычисление 3 3 4" xfId="3679"/>
    <cellStyle name="Вычисление 3 3 4 2" xfId="5652"/>
    <cellStyle name="Вычисление 3 3 4 3" xfId="7406"/>
    <cellStyle name="Вычисление 3 3 5" xfId="3835"/>
    <cellStyle name="Вычисление 3 3 5 2" xfId="5808"/>
    <cellStyle name="Вычисление 3 3 5 3" xfId="7562"/>
    <cellStyle name="Вычисление 3 3 6" xfId="3979"/>
    <cellStyle name="Вычисление 3 3 6 2" xfId="5952"/>
    <cellStyle name="Вычисление 3 3 6 3" xfId="7706"/>
    <cellStyle name="Вычисление 3 3 7" xfId="4108"/>
    <cellStyle name="Вычисление 3 3 7 2" xfId="6081"/>
    <cellStyle name="Вычисление 3 3 7 3" xfId="7835"/>
    <cellStyle name="Вычисление 3 3 8" xfId="4545"/>
    <cellStyle name="Вычисление 3 3 9" xfId="8347"/>
    <cellStyle name="Вычисление 3 4" xfId="1364"/>
    <cellStyle name="Вычисление 3 4 2" xfId="4844"/>
    <cellStyle name="Вычисление 3 4 3" xfId="6598"/>
    <cellStyle name="Вычисление 3 4 4" xfId="2871"/>
    <cellStyle name="Вычисление 3 5" xfId="781"/>
    <cellStyle name="Вычисление 3 5 2" xfId="5236"/>
    <cellStyle name="Вычисление 3 5 3" xfId="6990"/>
    <cellStyle name="Вычисление 3 5 4" xfId="3263"/>
    <cellStyle name="Вычисление 3 6" xfId="1617"/>
    <cellStyle name="Вычисление 3 6 2" xfId="4594"/>
    <cellStyle name="Вычисление 3 6 3" xfId="6348"/>
    <cellStyle name="Вычисление 3 6 4" xfId="2621"/>
    <cellStyle name="Вычисление 3 7" xfId="1795"/>
    <cellStyle name="Вычисление 3 7 2" xfId="4627"/>
    <cellStyle name="Вычисление 3 7 3" xfId="6381"/>
    <cellStyle name="Вычисление 3 7 4" xfId="2654"/>
    <cellStyle name="Вычисление 3 8" xfId="2204"/>
    <cellStyle name="Вычисление 3 8 2" xfId="5411"/>
    <cellStyle name="Вычисление 3 8 3" xfId="7165"/>
    <cellStyle name="Вычисление 3 8 4" xfId="3438"/>
    <cellStyle name="Вычисление 3 9" xfId="2813"/>
    <cellStyle name="Вычисление 3 9 2" xfId="4786"/>
    <cellStyle name="Вычисление 3 9 3" xfId="6540"/>
    <cellStyle name="Вычисление 4" xfId="405"/>
    <cellStyle name="Вычисление 4 10" xfId="4239"/>
    <cellStyle name="Вычисление 4 11" xfId="8032"/>
    <cellStyle name="Вычисление 4 12" xfId="8410"/>
    <cellStyle name="Вычисление 4 13" xfId="7930"/>
    <cellStyle name="Вычисление 4 2" xfId="536"/>
    <cellStyle name="Вычисление 4 2 10" xfId="8565"/>
    <cellStyle name="Вычисление 4 2 11" xfId="8700"/>
    <cellStyle name="Вычисление 4 2 2" xfId="1167"/>
    <cellStyle name="Вычисление 4 2 2 2" xfId="5157"/>
    <cellStyle name="Вычисление 4 2 2 3" xfId="6911"/>
    <cellStyle name="Вычисление 4 2 2 4" xfId="3184"/>
    <cellStyle name="Вычисление 4 2 3" xfId="1452"/>
    <cellStyle name="Вычисление 4 2 3 2" xfId="5466"/>
    <cellStyle name="Вычисление 4 2 3 3" xfId="7220"/>
    <cellStyle name="Вычисление 4 2 3 4" xfId="3493"/>
    <cellStyle name="Вычисление 4 2 4" xfId="1265"/>
    <cellStyle name="Вычисление 4 2 4 2" xfId="5635"/>
    <cellStyle name="Вычисление 4 2 4 3" xfId="7389"/>
    <cellStyle name="Вычисление 4 2 4 4" xfId="3662"/>
    <cellStyle name="Вычисление 4 2 5" xfId="1527"/>
    <cellStyle name="Вычисление 4 2 5 2" xfId="5791"/>
    <cellStyle name="Вычисление 4 2 5 3" xfId="7545"/>
    <cellStyle name="Вычисление 4 2 5 4" xfId="3818"/>
    <cellStyle name="Вычисление 4 2 6" xfId="2129"/>
    <cellStyle name="Вычисление 4 2 6 2" xfId="5935"/>
    <cellStyle name="Вычисление 4 2 6 3" xfId="7689"/>
    <cellStyle name="Вычисление 4 2 6 4" xfId="3962"/>
    <cellStyle name="Вычисление 4 2 7" xfId="2333"/>
    <cellStyle name="Вычисление 4 2 7 2" xfId="6064"/>
    <cellStyle name="Вычисление 4 2 7 3" xfId="7818"/>
    <cellStyle name="Вычисление 4 2 7 4" xfId="4091"/>
    <cellStyle name="Вычисление 4 2 8" xfId="4528"/>
    <cellStyle name="Вычисление 4 2 9" xfId="8330"/>
    <cellStyle name="Вычисление 4 3" xfId="1042"/>
    <cellStyle name="Вычисление 4 3 10" xfId="8586"/>
    <cellStyle name="Вычисление 4 3 11" xfId="8721"/>
    <cellStyle name="Вычисление 4 3 2" xfId="2150"/>
    <cellStyle name="Вычисление 4 3 2 2" xfId="5178"/>
    <cellStyle name="Вычисление 4 3 2 3" xfId="6932"/>
    <cellStyle name="Вычисление 4 3 2 4" xfId="3205"/>
    <cellStyle name="Вычисление 4 3 3" xfId="2354"/>
    <cellStyle name="Вычисление 4 3 3 2" xfId="5487"/>
    <cellStyle name="Вычисление 4 3 3 3" xfId="7241"/>
    <cellStyle name="Вычисление 4 3 3 4" xfId="3514"/>
    <cellStyle name="Вычисление 4 3 4" xfId="3683"/>
    <cellStyle name="Вычисление 4 3 4 2" xfId="5656"/>
    <cellStyle name="Вычисление 4 3 4 3" xfId="7410"/>
    <cellStyle name="Вычисление 4 3 5" xfId="3839"/>
    <cellStyle name="Вычисление 4 3 5 2" xfId="5812"/>
    <cellStyle name="Вычисление 4 3 5 3" xfId="7566"/>
    <cellStyle name="Вычисление 4 3 6" xfId="3983"/>
    <cellStyle name="Вычисление 4 3 6 2" xfId="5956"/>
    <cellStyle name="Вычисление 4 3 6 3" xfId="7710"/>
    <cellStyle name="Вычисление 4 3 7" xfId="4112"/>
    <cellStyle name="Вычисление 4 3 7 2" xfId="6085"/>
    <cellStyle name="Вычисление 4 3 7 3" xfId="7839"/>
    <cellStyle name="Вычисление 4 3 8" xfId="4549"/>
    <cellStyle name="Вычисление 4 3 9" xfId="8351"/>
    <cellStyle name="Вычисление 4 4" xfId="1368"/>
    <cellStyle name="Вычисление 4 4 2" xfId="4848"/>
    <cellStyle name="Вычисление 4 4 3" xfId="6602"/>
    <cellStyle name="Вычисление 4 4 4" xfId="2875"/>
    <cellStyle name="Вычисление 4 5" xfId="1462"/>
    <cellStyle name="Вычисление 4 5 2" xfId="5240"/>
    <cellStyle name="Вычисление 4 5 3" xfId="6994"/>
    <cellStyle name="Вычисление 4 5 4" xfId="3267"/>
    <cellStyle name="Вычисление 4 6" xfId="1603"/>
    <cellStyle name="Вычисление 4 6 2" xfId="4767"/>
    <cellStyle name="Вычисление 4 6 3" xfId="6521"/>
    <cellStyle name="Вычисление 4 6 4" xfId="2794"/>
    <cellStyle name="Вычисление 4 7" xfId="1799"/>
    <cellStyle name="Вычисление 4 7 2" xfId="4775"/>
    <cellStyle name="Вычисление 4 7 3" xfId="6529"/>
    <cellStyle name="Вычисление 4 7 4" xfId="2802"/>
    <cellStyle name="Вычисление 4 8" xfId="2208"/>
    <cellStyle name="Вычисление 4 8 2" xfId="4586"/>
    <cellStyle name="Вычисление 4 8 3" xfId="6340"/>
    <cellStyle name="Вычисление 4 8 4" xfId="2613"/>
    <cellStyle name="Вычисление 4 9" xfId="2653"/>
    <cellStyle name="Вычисление 4 9 2" xfId="4626"/>
    <cellStyle name="Вычисление 4 9 3" xfId="6380"/>
    <cellStyle name="Вычисление 5" xfId="457"/>
    <cellStyle name="Вычисление 5 10" xfId="8447"/>
    <cellStyle name="Вычисление 5 11" xfId="7849"/>
    <cellStyle name="Вычисление 5 2" xfId="1090"/>
    <cellStyle name="Вычисление 5 2 2" xfId="4965"/>
    <cellStyle name="Вычисление 5 2 3" xfId="6719"/>
    <cellStyle name="Вычисление 5 2 4" xfId="2992"/>
    <cellStyle name="Вычисление 5 3" xfId="1394"/>
    <cellStyle name="Вычисление 5 3 2" xfId="5323"/>
    <cellStyle name="Вычисление 5 3 3" xfId="7077"/>
    <cellStyle name="Вычисление 5 3 4" xfId="3350"/>
    <cellStyle name="Вычисление 5 4" xfId="945"/>
    <cellStyle name="Вычисление 5 4 2" xfId="5288"/>
    <cellStyle name="Вычисление 5 4 3" xfId="7042"/>
    <cellStyle name="Вычисление 5 4 4" xfId="3315"/>
    <cellStyle name="Вычисление 5 5" xfId="1597"/>
    <cellStyle name="Вычисление 5 5 2" xfId="5400"/>
    <cellStyle name="Вычисление 5 5 3" xfId="7154"/>
    <cellStyle name="Вычисление 5 5 4" xfId="3427"/>
    <cellStyle name="Вычисление 5 6" xfId="1938"/>
    <cellStyle name="Вычисление 5 6 2" xfId="5585"/>
    <cellStyle name="Вычисление 5 6 3" xfId="7339"/>
    <cellStyle name="Вычисление 5 6 4" xfId="3612"/>
    <cellStyle name="Вычисление 5 7" xfId="2228"/>
    <cellStyle name="Вычисление 5 7 2" xfId="5745"/>
    <cellStyle name="Вычисление 5 7 3" xfId="7499"/>
    <cellStyle name="Вычисление 5 7 4" xfId="3772"/>
    <cellStyle name="Вычисление 5 8" xfId="4337"/>
    <cellStyle name="Вычисление 5 9" xfId="8139"/>
    <cellStyle name="Вычисление 6" xfId="631"/>
    <cellStyle name="Вычисление 6 10" xfId="8490"/>
    <cellStyle name="Вычисление 6 11" xfId="8638"/>
    <cellStyle name="Вычисление 6 2" xfId="1261"/>
    <cellStyle name="Вычисление 6 2 2" xfId="5024"/>
    <cellStyle name="Вычисление 6 2 3" xfId="6778"/>
    <cellStyle name="Вычисление 6 2 4" xfId="3051"/>
    <cellStyle name="Вычисление 6 3" xfId="1505"/>
    <cellStyle name="Вычисление 6 3 2" xfId="5371"/>
    <cellStyle name="Вычисление 6 3 3" xfId="7125"/>
    <cellStyle name="Вычисление 6 3 4" xfId="3398"/>
    <cellStyle name="Вычисление 6 4" xfId="1563"/>
    <cellStyle name="Вычисление 6 4 2" xfId="5542"/>
    <cellStyle name="Вычисление 6 4 3" xfId="7296"/>
    <cellStyle name="Вычисление 6 4 4" xfId="3569"/>
    <cellStyle name="Вычисление 6 5" xfId="929"/>
    <cellStyle name="Вычисление 6 5 2" xfId="5710"/>
    <cellStyle name="Вычисление 6 5 3" xfId="7464"/>
    <cellStyle name="Вычисление 6 5 4" xfId="3737"/>
    <cellStyle name="Вычисление 6 6" xfId="1996"/>
    <cellStyle name="Вычисление 6 6 2" xfId="5862"/>
    <cellStyle name="Вычисление 6 6 3" xfId="7616"/>
    <cellStyle name="Вычисление 6 6 4" xfId="3889"/>
    <cellStyle name="Вычисление 6 7" xfId="2271"/>
    <cellStyle name="Вычисление 6 7 2" xfId="6002"/>
    <cellStyle name="Вычисление 6 7 3" xfId="7756"/>
    <cellStyle name="Вычисление 6 7 4" xfId="4029"/>
    <cellStyle name="Вычисление 6 8" xfId="4395"/>
    <cellStyle name="Вычисление 6 9" xfId="8197"/>
    <cellStyle name="Вычисление 7" xfId="870"/>
    <cellStyle name="Вычисление 7 2" xfId="4676"/>
    <cellStyle name="Вычисление 7 3" xfId="6430"/>
    <cellStyle name="Вычисление 7 4" xfId="2703"/>
    <cellStyle name="Вычисление 8" xfId="926"/>
    <cellStyle name="Вычисление 8 2" xfId="4761"/>
    <cellStyle name="Вычисление 8 3" xfId="6515"/>
    <cellStyle name="Вычисление 8 4" xfId="2788"/>
    <cellStyle name="Вычисление 9" xfId="1499"/>
    <cellStyle name="Вычисление 9 2" xfId="4790"/>
    <cellStyle name="Вычисление 9 3" xfId="6544"/>
    <cellStyle name="Вычисление 9 4" xfId="2817"/>
    <cellStyle name="Заголовок 1" xfId="163"/>
    <cellStyle name="Заголовок 2" xfId="164"/>
    <cellStyle name="Заголовок 3" xfId="165"/>
    <cellStyle name="Заголовок 4" xfId="166"/>
    <cellStyle name="Итог" xfId="167"/>
    <cellStyle name="Итог 10" xfId="1707"/>
    <cellStyle name="Итог 10 2" xfId="5420"/>
    <cellStyle name="Итог 10 3" xfId="7174"/>
    <cellStyle name="Итог 10 4" xfId="3447"/>
    <cellStyle name="Итог 11" xfId="1732"/>
    <cellStyle name="Итог 11 2" xfId="5395"/>
    <cellStyle name="Итог 11 3" xfId="7149"/>
    <cellStyle name="Итог 11 4" xfId="3422"/>
    <cellStyle name="Итог 12" xfId="3609"/>
    <cellStyle name="Итог 12 2" xfId="5582"/>
    <cellStyle name="Итог 12 3" xfId="7336"/>
    <cellStyle name="Итог 13" xfId="4159"/>
    <cellStyle name="Итог 14" xfId="7915"/>
    <cellStyle name="Итог 15" xfId="7958"/>
    <cellStyle name="Итог 16" xfId="8365"/>
    <cellStyle name="Итог 2" xfId="241"/>
    <cellStyle name="Итог 2 10" xfId="4177"/>
    <cellStyle name="Итог 2 11" xfId="7946"/>
    <cellStyle name="Итог 2 12" xfId="7875"/>
    <cellStyle name="Итог 2 13" xfId="7910"/>
    <cellStyle name="Итог 2 2" xfId="477"/>
    <cellStyle name="Итог 2 2 10" xfId="8444"/>
    <cellStyle name="Итог 2 2 11" xfId="7962"/>
    <cellStyle name="Итог 2 2 2" xfId="1109"/>
    <cellStyle name="Итог 2 2 2 2" xfId="4961"/>
    <cellStyle name="Итог 2 2 2 3" xfId="6715"/>
    <cellStyle name="Итог 2 2 2 4" xfId="2988"/>
    <cellStyle name="Итог 2 2 3" xfId="784"/>
    <cellStyle name="Итог 2 2 3 2" xfId="5320"/>
    <cellStyle name="Итог 2 2 3 3" xfId="7074"/>
    <cellStyle name="Итог 2 2 3 4" xfId="3347"/>
    <cellStyle name="Итог 2 2 4" xfId="830"/>
    <cellStyle name="Итог 2 2 4 2" xfId="4766"/>
    <cellStyle name="Итог 2 2 4 3" xfId="6520"/>
    <cellStyle name="Итог 2 2 4 4" xfId="2793"/>
    <cellStyle name="Итог 2 2 5" xfId="1934"/>
    <cellStyle name="Итог 2 2 5 2" xfId="4694"/>
    <cellStyle name="Итог 2 2 5 3" xfId="6448"/>
    <cellStyle name="Итог 2 2 5 4" xfId="2721"/>
    <cellStyle name="Итог 2 2 6" xfId="2225"/>
    <cellStyle name="Итог 2 2 6 2" xfId="4927"/>
    <cellStyle name="Итог 2 2 6 3" xfId="6681"/>
    <cellStyle name="Итог 2 2 6 4" xfId="2954"/>
    <cellStyle name="Итог 2 2 7" xfId="3316"/>
    <cellStyle name="Итог 2 2 7 2" xfId="5289"/>
    <cellStyle name="Итог 2 2 7 3" xfId="7043"/>
    <cellStyle name="Итог 2 2 8" xfId="4333"/>
    <cellStyle name="Итог 2 2 9" xfId="8135"/>
    <cellStyle name="Итог 2 3" xfId="923"/>
    <cellStyle name="Итог 2 3 10" xfId="8488"/>
    <cellStyle name="Итог 2 3 11" xfId="8636"/>
    <cellStyle name="Итог 2 3 2" xfId="1994"/>
    <cellStyle name="Итог 2 3 2 2" xfId="5022"/>
    <cellStyle name="Итог 2 3 2 3" xfId="6776"/>
    <cellStyle name="Итог 2 3 2 4" xfId="3049"/>
    <cellStyle name="Итог 2 3 3" xfId="2269"/>
    <cellStyle name="Итог 2 3 3 2" xfId="5369"/>
    <cellStyle name="Итог 2 3 3 3" xfId="7123"/>
    <cellStyle name="Итог 2 3 3 4" xfId="3396"/>
    <cellStyle name="Итог 2 3 4" xfId="3567"/>
    <cellStyle name="Итог 2 3 4 2" xfId="5540"/>
    <cellStyle name="Итог 2 3 4 3" xfId="7294"/>
    <cellStyle name="Итог 2 3 5" xfId="3735"/>
    <cellStyle name="Итог 2 3 5 2" xfId="5708"/>
    <cellStyle name="Итог 2 3 5 3" xfId="7462"/>
    <cellStyle name="Итог 2 3 6" xfId="3887"/>
    <cellStyle name="Итог 2 3 6 2" xfId="5860"/>
    <cellStyle name="Итог 2 3 6 3" xfId="7614"/>
    <cellStyle name="Итог 2 3 7" xfId="4027"/>
    <cellStyle name="Итог 2 3 7 2" xfId="6000"/>
    <cellStyle name="Итог 2 3 7 3" xfId="7754"/>
    <cellStyle name="Итог 2 3 8" xfId="4393"/>
    <cellStyle name="Итог 2 3 9" xfId="8195"/>
    <cellStyle name="Итог 2 4" xfId="1495"/>
    <cellStyle name="Итог 2 4 2" xfId="4725"/>
    <cellStyle name="Итог 2 4 3" xfId="6479"/>
    <cellStyle name="Итог 2 4 4" xfId="2752"/>
    <cellStyle name="Итог 2 5" xfId="1375"/>
    <cellStyle name="Итог 2 5 2" xfId="4596"/>
    <cellStyle name="Итог 2 5 3" xfId="6350"/>
    <cellStyle name="Итог 2 5 4" xfId="2623"/>
    <cellStyle name="Итог 2 6" xfId="1730"/>
    <cellStyle name="Итог 2 6 2" xfId="4768"/>
    <cellStyle name="Итог 2 6 3" xfId="6522"/>
    <cellStyle name="Итог 2 6 4" xfId="2795"/>
    <cellStyle name="Итог 2 7" xfId="1733"/>
    <cellStyle name="Итог 2 7 2" xfId="4755"/>
    <cellStyle name="Итог 2 7 3" xfId="6509"/>
    <cellStyle name="Итог 2 7 4" xfId="2782"/>
    <cellStyle name="Итог 2 8" xfId="2941"/>
    <cellStyle name="Итог 2 8 2" xfId="4914"/>
    <cellStyle name="Итог 2 8 3" xfId="6668"/>
    <cellStyle name="Итог 2 9" xfId="3313"/>
    <cellStyle name="Итог 2 9 2" xfId="5286"/>
    <cellStyle name="Итог 2 9 3" xfId="7040"/>
    <cellStyle name="Итог 3" xfId="402"/>
    <cellStyle name="Итог 3 10" xfId="4236"/>
    <cellStyle name="Итог 3 11" xfId="8029"/>
    <cellStyle name="Итог 3 12" xfId="8407"/>
    <cellStyle name="Итог 3 13" xfId="8427"/>
    <cellStyle name="Итог 3 2" xfId="533"/>
    <cellStyle name="Итог 3 2 10" xfId="8562"/>
    <cellStyle name="Итог 3 2 11" xfId="8697"/>
    <cellStyle name="Итог 3 2 2" xfId="1164"/>
    <cellStyle name="Итог 3 2 2 2" xfId="5154"/>
    <cellStyle name="Итог 3 2 2 3" xfId="6908"/>
    <cellStyle name="Итог 3 2 2 4" xfId="3181"/>
    <cellStyle name="Итог 3 2 3" xfId="841"/>
    <cellStyle name="Итог 3 2 3 2" xfId="5463"/>
    <cellStyle name="Итог 3 2 3 3" xfId="7217"/>
    <cellStyle name="Итог 3 2 3 4" xfId="3490"/>
    <cellStyle name="Итог 3 2 4" xfId="974"/>
    <cellStyle name="Итог 3 2 4 2" xfId="5632"/>
    <cellStyle name="Итог 3 2 4 3" xfId="7386"/>
    <cellStyle name="Итог 3 2 4 4" xfId="3659"/>
    <cellStyle name="Итог 3 2 5" xfId="2126"/>
    <cellStyle name="Итог 3 2 5 2" xfId="5788"/>
    <cellStyle name="Итог 3 2 5 3" xfId="7542"/>
    <cellStyle name="Итог 3 2 5 4" xfId="3815"/>
    <cellStyle name="Итог 3 2 6" xfId="2330"/>
    <cellStyle name="Итог 3 2 6 2" xfId="5932"/>
    <cellStyle name="Итог 3 2 6 3" xfId="7686"/>
    <cellStyle name="Итог 3 2 6 4" xfId="3959"/>
    <cellStyle name="Итог 3 2 7" xfId="4088"/>
    <cellStyle name="Итог 3 2 7 2" xfId="6061"/>
    <cellStyle name="Итог 3 2 7 3" xfId="7815"/>
    <cellStyle name="Итог 3 2 8" xfId="4525"/>
    <cellStyle name="Итог 3 2 9" xfId="8327"/>
    <cellStyle name="Итог 3 3" xfId="1039"/>
    <cellStyle name="Итог 3 3 10" xfId="8583"/>
    <cellStyle name="Итог 3 3 11" xfId="8718"/>
    <cellStyle name="Итог 3 3 2" xfId="2147"/>
    <cellStyle name="Итог 3 3 2 2" xfId="5175"/>
    <cellStyle name="Итог 3 3 2 3" xfId="6929"/>
    <cellStyle name="Итог 3 3 2 4" xfId="3202"/>
    <cellStyle name="Итог 3 3 3" xfId="2351"/>
    <cellStyle name="Итог 3 3 3 2" xfId="5484"/>
    <cellStyle name="Итог 3 3 3 3" xfId="7238"/>
    <cellStyle name="Итог 3 3 3 4" xfId="3511"/>
    <cellStyle name="Итог 3 3 4" xfId="3680"/>
    <cellStyle name="Итог 3 3 4 2" xfId="5653"/>
    <cellStyle name="Итог 3 3 4 3" xfId="7407"/>
    <cellStyle name="Итог 3 3 5" xfId="3836"/>
    <cellStyle name="Итог 3 3 5 2" xfId="5809"/>
    <cellStyle name="Итог 3 3 5 3" xfId="7563"/>
    <cellStyle name="Итог 3 3 6" xfId="3980"/>
    <cellStyle name="Итог 3 3 6 2" xfId="5953"/>
    <cellStyle name="Итог 3 3 6 3" xfId="7707"/>
    <cellStyle name="Итог 3 3 7" xfId="4109"/>
    <cellStyle name="Итог 3 3 7 2" xfId="6082"/>
    <cellStyle name="Итог 3 3 7 3" xfId="7836"/>
    <cellStyle name="Итог 3 3 8" xfId="4546"/>
    <cellStyle name="Итог 3 3 9" xfId="8348"/>
    <cellStyle name="Итог 3 4" xfId="931"/>
    <cellStyle name="Итог 3 4 2" xfId="4845"/>
    <cellStyle name="Итог 3 4 3" xfId="6599"/>
    <cellStyle name="Итог 3 4 4" xfId="2872"/>
    <cellStyle name="Итог 3 5" xfId="1608"/>
    <cellStyle name="Итог 3 5 2" xfId="5237"/>
    <cellStyle name="Итог 3 5 3" xfId="6991"/>
    <cellStyle name="Итог 3 5 4" xfId="3264"/>
    <cellStyle name="Итог 3 6" xfId="1796"/>
    <cellStyle name="Итог 3 6 2" xfId="4925"/>
    <cellStyle name="Итог 3 6 3" xfId="6679"/>
    <cellStyle name="Итог 3 6 4" xfId="2952"/>
    <cellStyle name="Итог 3 7" xfId="2205"/>
    <cellStyle name="Итог 3 7 2" xfId="5192"/>
    <cellStyle name="Итог 3 7 3" xfId="6946"/>
    <cellStyle name="Итог 3 7 4" xfId="3219"/>
    <cellStyle name="Итог 3 8" xfId="3614"/>
    <cellStyle name="Итог 3 8 2" xfId="5587"/>
    <cellStyle name="Итог 3 8 3" xfId="7341"/>
    <cellStyle name="Итог 3 9" xfId="3773"/>
    <cellStyle name="Итог 3 9 2" xfId="5746"/>
    <cellStyle name="Итог 3 9 3" xfId="7500"/>
    <cellStyle name="Итог 4" xfId="364"/>
    <cellStyle name="Итог 4 10" xfId="4198"/>
    <cellStyle name="Итог 4 11" xfId="7991"/>
    <cellStyle name="Итог 4 12" xfId="8377"/>
    <cellStyle name="Итог 4 13" xfId="7897"/>
    <cellStyle name="Итог 4 2" xfId="497"/>
    <cellStyle name="Итог 4 2 10" xfId="8531"/>
    <cellStyle name="Итог 4 2 11" xfId="8666"/>
    <cellStyle name="Итог 4 2 2" xfId="1128"/>
    <cellStyle name="Итог 4 2 2 2" xfId="5123"/>
    <cellStyle name="Итог 4 2 2 3" xfId="6877"/>
    <cellStyle name="Итог 4 2 2 4" xfId="3150"/>
    <cellStyle name="Итог 4 2 3" xfId="855"/>
    <cellStyle name="Итог 4 2 3 2" xfId="5432"/>
    <cellStyle name="Итог 4 2 3 3" xfId="7186"/>
    <cellStyle name="Итог 4 2 3 4" xfId="3459"/>
    <cellStyle name="Итог 4 2 4" xfId="987"/>
    <cellStyle name="Итог 4 2 4 2" xfId="5601"/>
    <cellStyle name="Итог 4 2 4 3" xfId="7355"/>
    <cellStyle name="Итог 4 2 4 4" xfId="3628"/>
    <cellStyle name="Итог 4 2 5" xfId="2095"/>
    <cellStyle name="Итог 4 2 5 2" xfId="5757"/>
    <cellStyle name="Итог 4 2 5 3" xfId="7511"/>
    <cellStyle name="Итог 4 2 5 4" xfId="3784"/>
    <cellStyle name="Итог 4 2 6" xfId="2299"/>
    <cellStyle name="Итог 4 2 6 2" xfId="5901"/>
    <cellStyle name="Итог 4 2 6 3" xfId="7655"/>
    <cellStyle name="Итог 4 2 6 4" xfId="3928"/>
    <cellStyle name="Итог 4 2 7" xfId="4057"/>
    <cellStyle name="Итог 4 2 7 2" xfId="6030"/>
    <cellStyle name="Итог 4 2 7 3" xfId="7784"/>
    <cellStyle name="Итог 4 2 8" xfId="4494"/>
    <cellStyle name="Итог 4 2 9" xfId="8296"/>
    <cellStyle name="Итог 4 3" xfId="1001"/>
    <cellStyle name="Итог 4 3 10" xfId="8494"/>
    <cellStyle name="Итог 4 3 11" xfId="8642"/>
    <cellStyle name="Итог 4 3 2" xfId="2000"/>
    <cellStyle name="Итог 4 3 2 2" xfId="5028"/>
    <cellStyle name="Итог 4 3 2 3" xfId="6782"/>
    <cellStyle name="Итог 4 3 2 4" xfId="3055"/>
    <cellStyle name="Итог 4 3 3" xfId="2275"/>
    <cellStyle name="Итог 4 3 3 2" xfId="5375"/>
    <cellStyle name="Итог 4 3 3 3" xfId="7129"/>
    <cellStyle name="Итог 4 3 3 4" xfId="3402"/>
    <cellStyle name="Итог 4 3 4" xfId="3573"/>
    <cellStyle name="Итог 4 3 4 2" xfId="5546"/>
    <cellStyle name="Итог 4 3 4 3" xfId="7300"/>
    <cellStyle name="Итог 4 3 5" xfId="3741"/>
    <cellStyle name="Итог 4 3 5 2" xfId="5714"/>
    <cellStyle name="Итог 4 3 5 3" xfId="7468"/>
    <cellStyle name="Итог 4 3 6" xfId="3893"/>
    <cellStyle name="Итог 4 3 6 2" xfId="5866"/>
    <cellStyle name="Итог 4 3 6 3" xfId="7620"/>
    <cellStyle name="Итог 4 3 7" xfId="4033"/>
    <cellStyle name="Итог 4 3 7 2" xfId="6006"/>
    <cellStyle name="Итог 4 3 7 3" xfId="7760"/>
    <cellStyle name="Итог 4 3 8" xfId="4399"/>
    <cellStyle name="Итог 4 3 9" xfId="8201"/>
    <cellStyle name="Итог 4 4" xfId="1482"/>
    <cellStyle name="Итог 4 4 2" xfId="4807"/>
    <cellStyle name="Итог 4 4 3" xfId="6561"/>
    <cellStyle name="Итог 4 4 4" xfId="2834"/>
    <cellStyle name="Итог 4 5" xfId="1472"/>
    <cellStyle name="Итог 4 5 2" xfId="5204"/>
    <cellStyle name="Итог 4 5 3" xfId="6958"/>
    <cellStyle name="Итог 4 5 4" xfId="3231"/>
    <cellStyle name="Итог 4 6" xfId="1758"/>
    <cellStyle name="Итог 4 6 2" xfId="5407"/>
    <cellStyle name="Итог 4 6 3" xfId="7161"/>
    <cellStyle name="Итог 4 6 4" xfId="3434"/>
    <cellStyle name="Итог 4 7" xfId="2175"/>
    <cellStyle name="Итог 4 7 2" xfId="4781"/>
    <cellStyle name="Итог 4 7 3" xfId="6535"/>
    <cellStyle name="Итог 4 7 4" xfId="2808"/>
    <cellStyle name="Итог 4 8" xfId="2754"/>
    <cellStyle name="Итог 4 8 2" xfId="4727"/>
    <cellStyle name="Итог 4 8 3" xfId="6481"/>
    <cellStyle name="Итог 4 9" xfId="3601"/>
    <cellStyle name="Итог 4 9 2" xfId="5574"/>
    <cellStyle name="Итог 4 9 3" xfId="7328"/>
    <cellStyle name="Итог 5" xfId="458"/>
    <cellStyle name="Итог 5 10" xfId="8452"/>
    <cellStyle name="Итог 5 11" xfId="8600"/>
    <cellStyle name="Итог 5 2" xfId="1091"/>
    <cellStyle name="Итог 5 2 2" xfId="4972"/>
    <cellStyle name="Итог 5 2 3" xfId="6726"/>
    <cellStyle name="Итог 5 2 4" xfId="2999"/>
    <cellStyle name="Итог 5 3" xfId="983"/>
    <cellStyle name="Итог 5 3 2" xfId="5329"/>
    <cellStyle name="Итог 5 3 3" xfId="7083"/>
    <cellStyle name="Итог 5 3 4" xfId="3356"/>
    <cellStyle name="Итог 5 4" xfId="1460"/>
    <cellStyle name="Итог 5 4 2" xfId="5497"/>
    <cellStyle name="Итог 5 4 3" xfId="7251"/>
    <cellStyle name="Итог 5 4 4" xfId="3524"/>
    <cellStyle name="Итог 5 5" xfId="1945"/>
    <cellStyle name="Итог 5 5 2" xfId="5308"/>
    <cellStyle name="Итог 5 5 3" xfId="7062"/>
    <cellStyle name="Итог 5 5 4" xfId="3335"/>
    <cellStyle name="Итог 5 6" xfId="2233"/>
    <cellStyle name="Итог 5 6 2" xfId="4922"/>
    <cellStyle name="Итог 5 6 3" xfId="6676"/>
    <cellStyle name="Итог 5 6 4" xfId="2949"/>
    <cellStyle name="Итог 5 7" xfId="3326"/>
    <cellStyle name="Итог 5 7 2" xfId="5299"/>
    <cellStyle name="Итог 5 7 3" xfId="7053"/>
    <cellStyle name="Итог 5 8" xfId="4344"/>
    <cellStyle name="Итог 5 9" xfId="8146"/>
    <cellStyle name="Итог 6" xfId="632"/>
    <cellStyle name="Итог 6 10" xfId="8497"/>
    <cellStyle name="Итог 6 11" xfId="8645"/>
    <cellStyle name="Итог 6 2" xfId="1262"/>
    <cellStyle name="Итог 6 2 2" xfId="5031"/>
    <cellStyle name="Итог 6 2 3" xfId="6785"/>
    <cellStyle name="Итог 6 2 4" xfId="3058"/>
    <cellStyle name="Итог 6 3" xfId="1564"/>
    <cellStyle name="Итог 6 3 2" xfId="5378"/>
    <cellStyle name="Итог 6 3 3" xfId="7132"/>
    <cellStyle name="Итог 6 3 4" xfId="3405"/>
    <cellStyle name="Итог 6 4" xfId="886"/>
    <cellStyle name="Итог 6 4 2" xfId="5549"/>
    <cellStyle name="Итог 6 4 3" xfId="7303"/>
    <cellStyle name="Итог 6 4 4" xfId="3576"/>
    <cellStyle name="Итог 6 5" xfId="2003"/>
    <cellStyle name="Итог 6 5 2" xfId="5717"/>
    <cellStyle name="Итог 6 5 3" xfId="7471"/>
    <cellStyle name="Итог 6 5 4" xfId="3744"/>
    <cellStyle name="Итог 6 6" xfId="2278"/>
    <cellStyle name="Итог 6 6 2" xfId="5869"/>
    <cellStyle name="Итог 6 6 3" xfId="7623"/>
    <cellStyle name="Итог 6 6 4" xfId="3896"/>
    <cellStyle name="Итог 6 7" xfId="4036"/>
    <cellStyle name="Итог 6 7 2" xfId="6009"/>
    <cellStyle name="Итог 6 7 3" xfId="7763"/>
    <cellStyle name="Итог 6 8" xfId="4402"/>
    <cellStyle name="Итог 6 9" xfId="8204"/>
    <cellStyle name="Итог 7" xfId="874"/>
    <cellStyle name="Итог 7 2" xfId="4677"/>
    <cellStyle name="Итог 7 3" xfId="6431"/>
    <cellStyle name="Итог 7 4" xfId="2704"/>
    <cellStyle name="Итог 8" xfId="1481"/>
    <cellStyle name="Итог 8 2" xfId="4760"/>
    <cellStyle name="Итог 8 3" xfId="6514"/>
    <cellStyle name="Итог 8 4" xfId="2787"/>
    <cellStyle name="Итог 9" xfId="880"/>
    <cellStyle name="Итог 9 2" xfId="4669"/>
    <cellStyle name="Итог 9 3" xfId="6423"/>
    <cellStyle name="Итог 9 4" xfId="2696"/>
    <cellStyle name="Контрольная ячейка" xfId="168"/>
    <cellStyle name="Название" xfId="1655"/>
    <cellStyle name="Нейтральный" xfId="170"/>
    <cellStyle name="Обычный 2" xfId="66"/>
    <cellStyle name="Обычный 2 2" xfId="67"/>
    <cellStyle name="Обычный 2 3" xfId="181"/>
    <cellStyle name="Обычный 3" xfId="309"/>
    <cellStyle name="Обычный 4" xfId="8761"/>
    <cellStyle name="Обычный_Лист1" xfId="1654"/>
    <cellStyle name="Плохой" xfId="171"/>
    <cellStyle name="Пояснение" xfId="172"/>
    <cellStyle name="Примечание" xfId="173"/>
    <cellStyle name="Примечание 10" xfId="877"/>
    <cellStyle name="Примечание 10 2" xfId="4681"/>
    <cellStyle name="Примечание 10 3" xfId="6435"/>
    <cellStyle name="Примечание 10 4" xfId="2708"/>
    <cellStyle name="Примечание 11" xfId="954"/>
    <cellStyle name="Примечание 11 2" xfId="4759"/>
    <cellStyle name="Примечание 11 3" xfId="6513"/>
    <cellStyle name="Примечание 11 4" xfId="2786"/>
    <cellStyle name="Примечание 12" xfId="1323"/>
    <cellStyle name="Примечание 12 2" xfId="4776"/>
    <cellStyle name="Примечание 12 3" xfId="6530"/>
    <cellStyle name="Примечание 12 4" xfId="2803"/>
    <cellStyle name="Примечание 13" xfId="1567"/>
    <cellStyle name="Примечание 13 2" xfId="4604"/>
    <cellStyle name="Примечание 13 3" xfId="6358"/>
    <cellStyle name="Примечание 13 4" xfId="2631"/>
    <cellStyle name="Примечание 14" xfId="1631"/>
    <cellStyle name="Примечание 14 2" xfId="5413"/>
    <cellStyle name="Примечание 14 3" xfId="7167"/>
    <cellStyle name="Примечание 14 4" xfId="3440"/>
    <cellStyle name="Примечание 15" xfId="1635"/>
    <cellStyle name="Примечание 15 2" xfId="5256"/>
    <cellStyle name="Примечание 15 3" xfId="7010"/>
    <cellStyle name="Примечание 15 4" xfId="3283"/>
    <cellStyle name="Примечание 16" xfId="1653"/>
    <cellStyle name="Примечание 16 2" xfId="4160"/>
    <cellStyle name="Примечание 17" xfId="7916"/>
    <cellStyle name="Примечание 18" xfId="7968"/>
    <cellStyle name="Примечание 19" xfId="8424"/>
    <cellStyle name="Примечание 2" xfId="242"/>
    <cellStyle name="Примечание 2 10" xfId="1593"/>
    <cellStyle name="Примечание 2 10 2" xfId="4178"/>
    <cellStyle name="Примечание 2 11" xfId="1731"/>
    <cellStyle name="Примечание 2 12" xfId="1715"/>
    <cellStyle name="Примечание 2 13" xfId="7947"/>
    <cellStyle name="Примечание 2 14" xfId="8104"/>
    <cellStyle name="Примечание 2 15" xfId="8101"/>
    <cellStyle name="Примечание 2 2" xfId="478"/>
    <cellStyle name="Примечание 2 2 10" xfId="2234"/>
    <cellStyle name="Примечание 2 2 11" xfId="8147"/>
    <cellStyle name="Примечание 2 2 12" xfId="8453"/>
    <cellStyle name="Примечание 2 2 13" xfId="8601"/>
    <cellStyle name="Примечание 2 2 2" xfId="1110"/>
    <cellStyle name="Примечание 2 2 2 2" xfId="4973"/>
    <cellStyle name="Примечание 2 2 2 3" xfId="6727"/>
    <cellStyle name="Примечание 2 2 2 4" xfId="3000"/>
    <cellStyle name="Примечание 2 2 3" xfId="1410"/>
    <cellStyle name="Примечание 2 2 3 2" xfId="5330"/>
    <cellStyle name="Примечание 2 2 3 3" xfId="7084"/>
    <cellStyle name="Примечание 2 2 3 4" xfId="3357"/>
    <cellStyle name="Примечание 2 2 4" xfId="792"/>
    <cellStyle name="Примечание 2 2 4 2" xfId="5498"/>
    <cellStyle name="Примечание 2 2 4 3" xfId="7252"/>
    <cellStyle name="Примечание 2 2 4 4" xfId="3525"/>
    <cellStyle name="Примечание 2 2 5" xfId="1380"/>
    <cellStyle name="Примечание 2 2 5 2" xfId="5668"/>
    <cellStyle name="Примечание 2 2 5 3" xfId="7422"/>
    <cellStyle name="Примечание 2 2 5 4" xfId="3695"/>
    <cellStyle name="Примечание 2 2 6" xfId="1407"/>
    <cellStyle name="Примечание 2 2 6 2" xfId="5823"/>
    <cellStyle name="Примечание 2 2 6 3" xfId="7577"/>
    <cellStyle name="Примечание 2 2 6 4" xfId="3850"/>
    <cellStyle name="Примечание 2 2 7" xfId="1592"/>
    <cellStyle name="Примечание 2 2 7 2" xfId="5965"/>
    <cellStyle name="Примечание 2 2 7 3" xfId="7719"/>
    <cellStyle name="Примечание 2 2 7 4" xfId="3992"/>
    <cellStyle name="Примечание 2 2 8" xfId="976"/>
    <cellStyle name="Примечание 2 2 8 2" xfId="4345"/>
    <cellStyle name="Примечание 2 2 9" xfId="1946"/>
    <cellStyle name="Примечание 2 3" xfId="752"/>
    <cellStyle name="Примечание 2 3 10" xfId="8435"/>
    <cellStyle name="Примечание 2 3 11" xfId="7894"/>
    <cellStyle name="Примечание 2 3 2" xfId="1906"/>
    <cellStyle name="Примечание 2 3 2 2" xfId="4933"/>
    <cellStyle name="Примечание 2 3 2 3" xfId="6687"/>
    <cellStyle name="Примечание 2 3 2 4" xfId="2960"/>
    <cellStyle name="Примечание 2 3 3" xfId="2219"/>
    <cellStyle name="Примечание 2 3 3 2" xfId="5303"/>
    <cellStyle name="Примечание 2 3 3 3" xfId="7057"/>
    <cellStyle name="Примечание 2 3 3 4" xfId="3330"/>
    <cellStyle name="Примечание 2 3 4" xfId="2755"/>
    <cellStyle name="Примечание 2 3 4 2" xfId="4728"/>
    <cellStyle name="Примечание 2 3 4 3" xfId="6482"/>
    <cellStyle name="Примечание 2 3 5" xfId="2796"/>
    <cellStyle name="Примечание 2 3 5 2" xfId="4769"/>
    <cellStyle name="Примечание 2 3 5 3" xfId="6523"/>
    <cellStyle name="Примечание 2 3 6" xfId="3334"/>
    <cellStyle name="Примечание 2 3 6 2" xfId="5307"/>
    <cellStyle name="Примечание 2 3 6 3" xfId="7061"/>
    <cellStyle name="Примечание 2 3 7" xfId="2812"/>
    <cellStyle name="Примечание 2 3 7 2" xfId="4785"/>
    <cellStyle name="Примечание 2 3 7 3" xfId="6539"/>
    <cellStyle name="Примечание 2 3 8" xfId="4305"/>
    <cellStyle name="Примечание 2 3 9" xfId="8107"/>
    <cellStyle name="Примечание 2 4" xfId="924"/>
    <cellStyle name="Примечание 2 4 2" xfId="4726"/>
    <cellStyle name="Примечание 2 4 3" xfId="6480"/>
    <cellStyle name="Примечание 2 4 4" xfId="2753"/>
    <cellStyle name="Примечание 2 5" xfId="897"/>
    <cellStyle name="Примечание 2 5 2" xfId="4929"/>
    <cellStyle name="Примечание 2 5 3" xfId="6683"/>
    <cellStyle name="Примечание 2 5 4" xfId="2956"/>
    <cellStyle name="Примечание 2 6" xfId="1539"/>
    <cellStyle name="Примечание 2 6 2" xfId="4695"/>
    <cellStyle name="Примечание 2 6 3" xfId="6449"/>
    <cellStyle name="Примечание 2 6 4" xfId="2722"/>
    <cellStyle name="Примечание 2 7" xfId="1403"/>
    <cellStyle name="Примечание 2 7 2" xfId="4730"/>
    <cellStyle name="Примечание 2 7 3" xfId="6484"/>
    <cellStyle name="Примечание 2 7 4" xfId="2757"/>
    <cellStyle name="Примечание 2 8" xfId="1524"/>
    <cellStyle name="Примечание 2 8 2" xfId="5255"/>
    <cellStyle name="Примечание 2 8 3" xfId="7009"/>
    <cellStyle name="Примечание 2 8 4" xfId="3282"/>
    <cellStyle name="Примечание 2 9" xfId="1591"/>
    <cellStyle name="Примечание 2 9 2" xfId="5298"/>
    <cellStyle name="Примечание 2 9 3" xfId="7052"/>
    <cellStyle name="Примечание 2 9 4" xfId="3325"/>
    <cellStyle name="Примечание 3" xfId="403"/>
    <cellStyle name="Примечание 3 10" xfId="1797"/>
    <cellStyle name="Примечание 3 10 2" xfId="4237"/>
    <cellStyle name="Примечание 3 11" xfId="2206"/>
    <cellStyle name="Примечание 3 12" xfId="8030"/>
    <cellStyle name="Примечание 3 13" xfId="8408"/>
    <cellStyle name="Примечание 3 14" xfId="7964"/>
    <cellStyle name="Примечание 3 2" xfId="534"/>
    <cellStyle name="Примечание 3 2 10" xfId="2331"/>
    <cellStyle name="Примечание 3 2 11" xfId="8328"/>
    <cellStyle name="Примечание 3 2 12" xfId="8563"/>
    <cellStyle name="Примечание 3 2 13" xfId="8698"/>
    <cellStyle name="Примечание 3 2 2" xfId="1165"/>
    <cellStyle name="Примечание 3 2 2 2" xfId="5155"/>
    <cellStyle name="Примечание 3 2 2 3" xfId="6909"/>
    <cellStyle name="Примечание 3 2 2 4" xfId="3182"/>
    <cellStyle name="Примечание 3 2 3" xfId="1450"/>
    <cellStyle name="Примечание 3 2 3 2" xfId="5464"/>
    <cellStyle name="Примечание 3 2 3 3" xfId="7218"/>
    <cellStyle name="Примечание 3 2 3 4" xfId="3491"/>
    <cellStyle name="Примечание 3 2 4" xfId="849"/>
    <cellStyle name="Примечание 3 2 4 2" xfId="5633"/>
    <cellStyle name="Примечание 3 2 4 3" xfId="7387"/>
    <cellStyle name="Примечание 3 2 4 4" xfId="3660"/>
    <cellStyle name="Примечание 3 2 5" xfId="1335"/>
    <cellStyle name="Примечание 3 2 5 2" xfId="5789"/>
    <cellStyle name="Примечание 3 2 5 3" xfId="7543"/>
    <cellStyle name="Примечание 3 2 5 4" xfId="3816"/>
    <cellStyle name="Примечание 3 2 6" xfId="952"/>
    <cellStyle name="Примечание 3 2 6 2" xfId="5933"/>
    <cellStyle name="Примечание 3 2 6 3" xfId="7687"/>
    <cellStyle name="Примечание 3 2 6 4" xfId="3960"/>
    <cellStyle name="Примечание 3 2 7" xfId="812"/>
    <cellStyle name="Примечание 3 2 7 2" xfId="6062"/>
    <cellStyle name="Примечание 3 2 7 3" xfId="7816"/>
    <cellStyle name="Примечание 3 2 7 4" xfId="4089"/>
    <cellStyle name="Примечание 3 2 8" xfId="773"/>
    <cellStyle name="Примечание 3 2 8 2" xfId="4526"/>
    <cellStyle name="Примечание 3 2 9" xfId="2127"/>
    <cellStyle name="Примечание 3 3" xfId="1040"/>
    <cellStyle name="Примечание 3 3 10" xfId="8584"/>
    <cellStyle name="Примечание 3 3 11" xfId="8719"/>
    <cellStyle name="Примечание 3 3 2" xfId="2148"/>
    <cellStyle name="Примечание 3 3 2 2" xfId="5176"/>
    <cellStyle name="Примечание 3 3 2 3" xfId="6930"/>
    <cellStyle name="Примечание 3 3 2 4" xfId="3203"/>
    <cellStyle name="Примечание 3 3 3" xfId="2352"/>
    <cellStyle name="Примечание 3 3 3 2" xfId="5485"/>
    <cellStyle name="Примечание 3 3 3 3" xfId="7239"/>
    <cellStyle name="Примечание 3 3 3 4" xfId="3512"/>
    <cellStyle name="Примечание 3 3 4" xfId="3681"/>
    <cellStyle name="Примечание 3 3 4 2" xfId="5654"/>
    <cellStyle name="Примечание 3 3 4 3" xfId="7408"/>
    <cellStyle name="Примечание 3 3 5" xfId="3837"/>
    <cellStyle name="Примечание 3 3 5 2" xfId="5810"/>
    <cellStyle name="Примечание 3 3 5 3" xfId="7564"/>
    <cellStyle name="Примечание 3 3 6" xfId="3981"/>
    <cellStyle name="Примечание 3 3 6 2" xfId="5954"/>
    <cellStyle name="Примечание 3 3 6 3" xfId="7708"/>
    <cellStyle name="Примечание 3 3 7" xfId="4110"/>
    <cellStyle name="Примечание 3 3 7 2" xfId="6083"/>
    <cellStyle name="Примечание 3 3 7 3" xfId="7837"/>
    <cellStyle name="Примечание 3 3 8" xfId="4547"/>
    <cellStyle name="Примечание 3 3 9" xfId="8349"/>
    <cellStyle name="Примечание 3 4" xfId="1366"/>
    <cellStyle name="Примечание 3 4 2" xfId="4846"/>
    <cellStyle name="Примечание 3 4 3" xfId="6600"/>
    <cellStyle name="Примечание 3 4 4" xfId="2873"/>
    <cellStyle name="Примечание 3 5" xfId="819"/>
    <cellStyle name="Примечание 3 5 2" xfId="5238"/>
    <cellStyle name="Примечание 3 5 3" xfId="6992"/>
    <cellStyle name="Примечание 3 5 4" xfId="3265"/>
    <cellStyle name="Примечание 3 6" xfId="1566"/>
    <cellStyle name="Примечание 3 6 2" xfId="4737"/>
    <cellStyle name="Примечание 3 6 3" xfId="6491"/>
    <cellStyle name="Примечание 3 6 4" xfId="2764"/>
    <cellStyle name="Примечание 3 7" xfId="1594"/>
    <cellStyle name="Примечание 3 7 2" xfId="4615"/>
    <cellStyle name="Примечание 3 7 3" xfId="6369"/>
    <cellStyle name="Примечание 3 7 4" xfId="2642"/>
    <cellStyle name="Примечание 3 8" xfId="1582"/>
    <cellStyle name="Примечание 3 8 2" xfId="4608"/>
    <cellStyle name="Примечание 3 8 3" xfId="6362"/>
    <cellStyle name="Примечание 3 8 4" xfId="2635"/>
    <cellStyle name="Примечание 3 9" xfId="1641"/>
    <cellStyle name="Примечание 3 9 2" xfId="4573"/>
    <cellStyle name="Примечание 3 9 3" xfId="6327"/>
    <cellStyle name="Примечание 3 9 4" xfId="2600"/>
    <cellStyle name="Примечание 4" xfId="408"/>
    <cellStyle name="Примечание 4 10" xfId="1802"/>
    <cellStyle name="Примечание 4 10 2" xfId="4242"/>
    <cellStyle name="Примечание 4 11" xfId="2211"/>
    <cellStyle name="Примечание 4 12" xfId="8035"/>
    <cellStyle name="Примечание 4 13" xfId="8413"/>
    <cellStyle name="Примечание 4 14" xfId="7883"/>
    <cellStyle name="Примечание 4 2" xfId="538"/>
    <cellStyle name="Примечание 4 2 10" xfId="2336"/>
    <cellStyle name="Примечание 4 2 11" xfId="8333"/>
    <cellStyle name="Примечание 4 2 12" xfId="8568"/>
    <cellStyle name="Примечание 4 2 13" xfId="8703"/>
    <cellStyle name="Примечание 4 2 2" xfId="1169"/>
    <cellStyle name="Примечание 4 2 2 2" xfId="5160"/>
    <cellStyle name="Примечание 4 2 2 3" xfId="6914"/>
    <cellStyle name="Примечание 4 2 2 4" xfId="3187"/>
    <cellStyle name="Примечание 4 2 3" xfId="1454"/>
    <cellStyle name="Примечание 4 2 3 2" xfId="5469"/>
    <cellStyle name="Примечание 4 2 3 3" xfId="7223"/>
    <cellStyle name="Примечание 4 2 3 4" xfId="3496"/>
    <cellStyle name="Примечание 4 2 4" xfId="850"/>
    <cellStyle name="Примечание 4 2 4 2" xfId="5638"/>
    <cellStyle name="Примечание 4 2 4 3" xfId="7392"/>
    <cellStyle name="Примечание 4 2 4 4" xfId="3665"/>
    <cellStyle name="Примечание 4 2 5" xfId="1465"/>
    <cellStyle name="Примечание 4 2 5 2" xfId="5794"/>
    <cellStyle name="Примечание 4 2 5 3" xfId="7548"/>
    <cellStyle name="Примечание 4 2 5 4" xfId="3821"/>
    <cellStyle name="Примечание 4 2 6" xfId="800"/>
    <cellStyle name="Примечание 4 2 6 2" xfId="5938"/>
    <cellStyle name="Примечание 4 2 6 3" xfId="7692"/>
    <cellStyle name="Примечание 4 2 6 4" xfId="3965"/>
    <cellStyle name="Примечание 4 2 7" xfId="1395"/>
    <cellStyle name="Примечание 4 2 7 2" xfId="6067"/>
    <cellStyle name="Примечание 4 2 7 3" xfId="7821"/>
    <cellStyle name="Примечание 4 2 7 4" xfId="4094"/>
    <cellStyle name="Примечание 4 2 8" xfId="946"/>
    <cellStyle name="Примечание 4 2 8 2" xfId="4531"/>
    <cellStyle name="Примечание 4 2 9" xfId="2132"/>
    <cellStyle name="Примечание 4 3" xfId="1045"/>
    <cellStyle name="Примечание 4 3 10" xfId="8589"/>
    <cellStyle name="Примечание 4 3 11" xfId="8724"/>
    <cellStyle name="Примечание 4 3 2" xfId="2153"/>
    <cellStyle name="Примечание 4 3 2 2" xfId="5181"/>
    <cellStyle name="Примечание 4 3 2 3" xfId="6935"/>
    <cellStyle name="Примечание 4 3 2 4" xfId="3208"/>
    <cellStyle name="Примечание 4 3 3" xfId="2357"/>
    <cellStyle name="Примечание 4 3 3 2" xfId="5490"/>
    <cellStyle name="Примечание 4 3 3 3" xfId="7244"/>
    <cellStyle name="Примечание 4 3 3 4" xfId="3517"/>
    <cellStyle name="Примечание 4 3 4" xfId="3686"/>
    <cellStyle name="Примечание 4 3 4 2" xfId="5659"/>
    <cellStyle name="Примечание 4 3 4 3" xfId="7413"/>
    <cellStyle name="Примечание 4 3 5" xfId="3842"/>
    <cellStyle name="Примечание 4 3 5 2" xfId="5815"/>
    <cellStyle name="Примечание 4 3 5 3" xfId="7569"/>
    <cellStyle name="Примечание 4 3 6" xfId="3986"/>
    <cellStyle name="Примечание 4 3 6 2" xfId="5959"/>
    <cellStyle name="Примечание 4 3 6 3" xfId="7713"/>
    <cellStyle name="Примечание 4 3 7" xfId="4115"/>
    <cellStyle name="Примечание 4 3 7 2" xfId="6088"/>
    <cellStyle name="Примечание 4 3 7 3" xfId="7842"/>
    <cellStyle name="Примечание 4 3 8" xfId="4552"/>
    <cellStyle name="Примечание 4 3 9" xfId="8354"/>
    <cellStyle name="Примечание 4 4" xfId="1370"/>
    <cellStyle name="Примечание 4 4 2" xfId="4851"/>
    <cellStyle name="Примечание 4 4 3" xfId="6605"/>
    <cellStyle name="Примечание 4 4 4" xfId="2878"/>
    <cellStyle name="Примечание 4 5" xfId="1385"/>
    <cellStyle name="Примечание 4 5 2" xfId="5243"/>
    <cellStyle name="Примечание 4 5 3" xfId="6997"/>
    <cellStyle name="Примечание 4 5 4" xfId="3270"/>
    <cellStyle name="Примечание 4 6" xfId="1459"/>
    <cellStyle name="Примечание 4 6 2" xfId="4564"/>
    <cellStyle name="Примечание 4 6 3" xfId="6318"/>
    <cellStyle name="Примечание 4 6 4" xfId="2591"/>
    <cellStyle name="Примечание 4 7" xfId="1405"/>
    <cellStyle name="Примечание 4 7 2" xfId="4639"/>
    <cellStyle name="Примечание 4 7 3" xfId="6393"/>
    <cellStyle name="Примечание 4 7 4" xfId="2666"/>
    <cellStyle name="Примечание 4 8" xfId="1392"/>
    <cellStyle name="Примечание 4 8 2" xfId="4651"/>
    <cellStyle name="Примечание 4 8 3" xfId="6405"/>
    <cellStyle name="Примечание 4 8 4" xfId="2678"/>
    <cellStyle name="Примечание 4 9" xfId="903"/>
    <cellStyle name="Примечание 4 9 2" xfId="4731"/>
    <cellStyle name="Примечание 4 9 3" xfId="6485"/>
    <cellStyle name="Примечание 4 9 4" xfId="2758"/>
    <cellStyle name="Примечание 5" xfId="411"/>
    <cellStyle name="Примечание 5 10" xfId="1805"/>
    <cellStyle name="Примечание 5 10 2" xfId="4245"/>
    <cellStyle name="Примечание 5 11" xfId="2214"/>
    <cellStyle name="Примечание 5 12" xfId="8038"/>
    <cellStyle name="Примечание 5 13" xfId="8416"/>
    <cellStyle name="Примечание 5 14" xfId="7896"/>
    <cellStyle name="Примечание 5 2" xfId="541"/>
    <cellStyle name="Примечание 5 2 10" xfId="2339"/>
    <cellStyle name="Примечание 5 2 11" xfId="8336"/>
    <cellStyle name="Примечание 5 2 12" xfId="8571"/>
    <cellStyle name="Примечание 5 2 13" xfId="8706"/>
    <cellStyle name="Примечание 5 2 2" xfId="1172"/>
    <cellStyle name="Примечание 5 2 2 2" xfId="5163"/>
    <cellStyle name="Примечание 5 2 2 3" xfId="6917"/>
    <cellStyle name="Примечание 5 2 2 4" xfId="3190"/>
    <cellStyle name="Примечание 5 2 3" xfId="1457"/>
    <cellStyle name="Примечание 5 2 3 2" xfId="5472"/>
    <cellStyle name="Примечание 5 2 3 3" xfId="7226"/>
    <cellStyle name="Примечание 5 2 3 4" xfId="3499"/>
    <cellStyle name="Примечание 5 2 4" xfId="938"/>
    <cellStyle name="Примечание 5 2 4 2" xfId="5641"/>
    <cellStyle name="Примечание 5 2 4 3" xfId="7395"/>
    <cellStyle name="Примечание 5 2 4 4" xfId="3668"/>
    <cellStyle name="Примечание 5 2 5" xfId="1586"/>
    <cellStyle name="Примечание 5 2 5 2" xfId="5797"/>
    <cellStyle name="Примечание 5 2 5 3" xfId="7551"/>
    <cellStyle name="Примечание 5 2 5 4" xfId="3824"/>
    <cellStyle name="Примечание 5 2 6" xfId="840"/>
    <cellStyle name="Примечание 5 2 6 2" xfId="5941"/>
    <cellStyle name="Примечание 5 2 6 3" xfId="7695"/>
    <cellStyle name="Примечание 5 2 6 4" xfId="3968"/>
    <cellStyle name="Примечание 5 2 7" xfId="1640"/>
    <cellStyle name="Примечание 5 2 7 2" xfId="6070"/>
    <cellStyle name="Примечание 5 2 7 3" xfId="7824"/>
    <cellStyle name="Примечание 5 2 7 4" xfId="4097"/>
    <cellStyle name="Примечание 5 2 8" xfId="1620"/>
    <cellStyle name="Примечание 5 2 8 2" xfId="4534"/>
    <cellStyle name="Примечание 5 2 9" xfId="2135"/>
    <cellStyle name="Примечание 5 3" xfId="1048"/>
    <cellStyle name="Примечание 5 3 10" xfId="8592"/>
    <cellStyle name="Примечание 5 3 11" xfId="8727"/>
    <cellStyle name="Примечание 5 3 2" xfId="2156"/>
    <cellStyle name="Примечание 5 3 2 2" xfId="5184"/>
    <cellStyle name="Примечание 5 3 2 3" xfId="6938"/>
    <cellStyle name="Примечание 5 3 2 4" xfId="3211"/>
    <cellStyle name="Примечание 5 3 3" xfId="2360"/>
    <cellStyle name="Примечание 5 3 3 2" xfId="5493"/>
    <cellStyle name="Примечание 5 3 3 3" xfId="7247"/>
    <cellStyle name="Примечание 5 3 3 4" xfId="3520"/>
    <cellStyle name="Примечание 5 3 4" xfId="3689"/>
    <cellStyle name="Примечание 5 3 4 2" xfId="5662"/>
    <cellStyle name="Примечание 5 3 4 3" xfId="7416"/>
    <cellStyle name="Примечание 5 3 5" xfId="3845"/>
    <cellStyle name="Примечание 5 3 5 2" xfId="5818"/>
    <cellStyle name="Примечание 5 3 5 3" xfId="7572"/>
    <cellStyle name="Примечание 5 3 6" xfId="3989"/>
    <cellStyle name="Примечание 5 3 6 2" xfId="5962"/>
    <cellStyle name="Примечание 5 3 6 3" xfId="7716"/>
    <cellStyle name="Примечание 5 3 7" xfId="4118"/>
    <cellStyle name="Примечание 5 3 7 2" xfId="6091"/>
    <cellStyle name="Примечание 5 3 7 3" xfId="7845"/>
    <cellStyle name="Примечание 5 3 8" xfId="4555"/>
    <cellStyle name="Примечание 5 3 9" xfId="8357"/>
    <cellStyle name="Примечание 5 4" xfId="1372"/>
    <cellStyle name="Примечание 5 4 2" xfId="4854"/>
    <cellStyle name="Примечание 5 4 3" xfId="6608"/>
    <cellStyle name="Примечание 5 4 4" xfId="2881"/>
    <cellStyle name="Примечание 5 5" xfId="1340"/>
    <cellStyle name="Примечание 5 5 2" xfId="5246"/>
    <cellStyle name="Примечание 5 5 3" xfId="7000"/>
    <cellStyle name="Примечание 5 5 4" xfId="3273"/>
    <cellStyle name="Примечание 5 6" xfId="1078"/>
    <cellStyle name="Примечание 5 6 2" xfId="4733"/>
    <cellStyle name="Примечание 5 6 3" xfId="6487"/>
    <cellStyle name="Примечание 5 6 4" xfId="2760"/>
    <cellStyle name="Примечание 5 7" xfId="1330"/>
    <cellStyle name="Примечание 5 7 2" xfId="4920"/>
    <cellStyle name="Примечание 5 7 3" xfId="6674"/>
    <cellStyle name="Примечание 5 7 4" xfId="2947"/>
    <cellStyle name="Примечание 5 8" xfId="1416"/>
    <cellStyle name="Примечание 5 8 2" xfId="4916"/>
    <cellStyle name="Примечание 5 8 3" xfId="6670"/>
    <cellStyle name="Примечание 5 8 4" xfId="2943"/>
    <cellStyle name="Примечание 5 9" xfId="1628"/>
    <cellStyle name="Примечание 5 9 2" xfId="5580"/>
    <cellStyle name="Примечание 5 9 3" xfId="7334"/>
    <cellStyle name="Примечание 5 9 4" xfId="3607"/>
    <cellStyle name="Примечание 6" xfId="363"/>
    <cellStyle name="Примечание 6 10" xfId="1757"/>
    <cellStyle name="Примечание 6 10 2" xfId="4197"/>
    <cellStyle name="Примечание 6 11" xfId="2174"/>
    <cellStyle name="Примечание 6 12" xfId="7990"/>
    <cellStyle name="Примечание 6 13" xfId="8376"/>
    <cellStyle name="Примечание 6 14" xfId="8420"/>
    <cellStyle name="Примечание 6 2" xfId="496"/>
    <cellStyle name="Примечание 6 2 10" xfId="2298"/>
    <cellStyle name="Примечание 6 2 11" xfId="8295"/>
    <cellStyle name="Примечание 6 2 12" xfId="8530"/>
    <cellStyle name="Примечание 6 2 13" xfId="8665"/>
    <cellStyle name="Примечание 6 2 2" xfId="1127"/>
    <cellStyle name="Примечание 6 2 2 2" xfId="5122"/>
    <cellStyle name="Примечание 6 2 2 3" xfId="6876"/>
    <cellStyle name="Примечание 6 2 2 4" xfId="3149"/>
    <cellStyle name="Примечание 6 2 3" xfId="1421"/>
    <cellStyle name="Примечание 6 2 3 2" xfId="5431"/>
    <cellStyle name="Примечание 6 2 3 3" xfId="7185"/>
    <cellStyle name="Примечание 6 2 3 4" xfId="3458"/>
    <cellStyle name="Примечание 6 2 4" xfId="836"/>
    <cellStyle name="Примечание 6 2 4 2" xfId="5600"/>
    <cellStyle name="Примечание 6 2 4 3" xfId="7354"/>
    <cellStyle name="Примечание 6 2 4 4" xfId="3627"/>
    <cellStyle name="Примечание 6 2 5" xfId="786"/>
    <cellStyle name="Примечание 6 2 5 2" xfId="5756"/>
    <cellStyle name="Примечание 6 2 5 3" xfId="7510"/>
    <cellStyle name="Примечание 6 2 5 4" xfId="3783"/>
    <cellStyle name="Примечание 6 2 6" xfId="1516"/>
    <cellStyle name="Примечание 6 2 6 2" xfId="5900"/>
    <cellStyle name="Примечание 6 2 6 3" xfId="7654"/>
    <cellStyle name="Примечание 6 2 6 4" xfId="3927"/>
    <cellStyle name="Примечание 6 2 7" xfId="795"/>
    <cellStyle name="Примечание 6 2 7 2" xfId="6029"/>
    <cellStyle name="Примечание 6 2 7 3" xfId="7783"/>
    <cellStyle name="Примечание 6 2 7 4" xfId="4056"/>
    <cellStyle name="Примечание 6 2 8" xfId="1590"/>
    <cellStyle name="Примечание 6 2 8 2" xfId="4493"/>
    <cellStyle name="Примечание 6 2 9" xfId="2094"/>
    <cellStyle name="Примечание 6 3" xfId="1000"/>
    <cellStyle name="Примечание 6 3 10" xfId="8485"/>
    <cellStyle name="Примечание 6 3 11" xfId="8633"/>
    <cellStyle name="Примечание 6 3 2" xfId="1991"/>
    <cellStyle name="Примечание 6 3 2 2" xfId="5019"/>
    <cellStyle name="Примечание 6 3 2 3" xfId="6773"/>
    <cellStyle name="Примечание 6 3 2 4" xfId="3046"/>
    <cellStyle name="Примечание 6 3 3" xfId="2266"/>
    <cellStyle name="Примечание 6 3 3 2" xfId="5366"/>
    <cellStyle name="Примечание 6 3 3 3" xfId="7120"/>
    <cellStyle name="Примечание 6 3 3 4" xfId="3393"/>
    <cellStyle name="Примечание 6 3 4" xfId="3564"/>
    <cellStyle name="Примечание 6 3 4 2" xfId="5537"/>
    <cellStyle name="Примечание 6 3 4 3" xfId="7291"/>
    <cellStyle name="Примечание 6 3 5" xfId="3732"/>
    <cellStyle name="Примечание 6 3 5 2" xfId="5705"/>
    <cellStyle name="Примечание 6 3 5 3" xfId="7459"/>
    <cellStyle name="Примечание 6 3 6" xfId="3884"/>
    <cellStyle name="Примечание 6 3 6 2" xfId="5857"/>
    <cellStyle name="Примечание 6 3 6 3" xfId="7611"/>
    <cellStyle name="Примечание 6 3 7" xfId="4024"/>
    <cellStyle name="Примечание 6 3 7 2" xfId="5997"/>
    <cellStyle name="Примечание 6 3 7 3" xfId="7751"/>
    <cellStyle name="Примечание 6 3 8" xfId="4390"/>
    <cellStyle name="Примечание 6 3 9" xfId="8192"/>
    <cellStyle name="Примечание 6 4" xfId="1334"/>
    <cellStyle name="Примечание 6 4 2" xfId="4806"/>
    <cellStyle name="Примечание 6 4 3" xfId="6560"/>
    <cellStyle name="Примечание 6 4 4" xfId="2833"/>
    <cellStyle name="Примечание 6 5" xfId="1387"/>
    <cellStyle name="Примечание 6 5 2" xfId="5203"/>
    <cellStyle name="Примечание 6 5 3" xfId="6957"/>
    <cellStyle name="Примечание 6 5 4" xfId="3230"/>
    <cellStyle name="Примечание 6 6" xfId="1266"/>
    <cellStyle name="Примечание 6 6 2" xfId="5305"/>
    <cellStyle name="Примечание 6 6 3" xfId="7059"/>
    <cellStyle name="Примечание 6 6 4" xfId="3332"/>
    <cellStyle name="Примечание 6 7" xfId="1555"/>
    <cellStyle name="Примечание 6 7 2" xfId="5309"/>
    <cellStyle name="Примечание 6 7 3" xfId="7063"/>
    <cellStyle name="Примечание 6 7 4" xfId="3336"/>
    <cellStyle name="Примечание 6 8" xfId="1440"/>
    <cellStyle name="Примечание 6 8 2" xfId="4919"/>
    <cellStyle name="Примечание 6 8 3" xfId="6673"/>
    <cellStyle name="Примечание 6 8 4" xfId="2946"/>
    <cellStyle name="Примечание 6 9" xfId="1576"/>
    <cellStyle name="Примечание 6 9 2" xfId="5265"/>
    <cellStyle name="Примечание 6 9 3" xfId="7019"/>
    <cellStyle name="Примечание 6 9 4" xfId="3292"/>
    <cellStyle name="Примечание 7" xfId="410"/>
    <cellStyle name="Примечание 7 10" xfId="1804"/>
    <cellStyle name="Примечание 7 10 2" xfId="4244"/>
    <cellStyle name="Примечание 7 11" xfId="2213"/>
    <cellStyle name="Примечание 7 12" xfId="8037"/>
    <cellStyle name="Примечание 7 13" xfId="8415"/>
    <cellStyle name="Примечание 7 14" xfId="7954"/>
    <cellStyle name="Примечание 7 2" xfId="540"/>
    <cellStyle name="Примечание 7 2 10" xfId="2338"/>
    <cellStyle name="Примечание 7 2 11" xfId="8335"/>
    <cellStyle name="Примечание 7 2 12" xfId="8570"/>
    <cellStyle name="Примечание 7 2 13" xfId="8705"/>
    <cellStyle name="Примечание 7 2 2" xfId="1171"/>
    <cellStyle name="Примечание 7 2 2 2" xfId="5162"/>
    <cellStyle name="Примечание 7 2 2 3" xfId="6916"/>
    <cellStyle name="Примечание 7 2 2 4" xfId="3189"/>
    <cellStyle name="Примечание 7 2 3" xfId="1456"/>
    <cellStyle name="Примечание 7 2 3 2" xfId="5471"/>
    <cellStyle name="Примечание 7 2 3 3" xfId="7225"/>
    <cellStyle name="Примечание 7 2 3 4" xfId="3498"/>
    <cellStyle name="Примечание 7 2 4" xfId="1269"/>
    <cellStyle name="Примечание 7 2 4 2" xfId="5640"/>
    <cellStyle name="Примечание 7 2 4 3" xfId="7394"/>
    <cellStyle name="Примечание 7 2 4 4" xfId="3667"/>
    <cellStyle name="Примечание 7 2 5" xfId="1585"/>
    <cellStyle name="Примечание 7 2 5 2" xfId="5796"/>
    <cellStyle name="Примечание 7 2 5 3" xfId="7550"/>
    <cellStyle name="Примечание 7 2 5 4" xfId="3823"/>
    <cellStyle name="Примечание 7 2 6" xfId="1535"/>
    <cellStyle name="Примечание 7 2 6 2" xfId="5940"/>
    <cellStyle name="Примечание 7 2 6 3" xfId="7694"/>
    <cellStyle name="Примечание 7 2 6 4" xfId="3967"/>
    <cellStyle name="Примечание 7 2 7" xfId="1639"/>
    <cellStyle name="Примечание 7 2 7 2" xfId="6069"/>
    <cellStyle name="Примечание 7 2 7 3" xfId="7823"/>
    <cellStyle name="Примечание 7 2 7 4" xfId="4096"/>
    <cellStyle name="Примечание 7 2 8" xfId="1571"/>
    <cellStyle name="Примечание 7 2 8 2" xfId="4533"/>
    <cellStyle name="Примечание 7 2 9" xfId="2134"/>
    <cellStyle name="Примечание 7 3" xfId="1047"/>
    <cellStyle name="Примечание 7 3 10" xfId="8591"/>
    <cellStyle name="Примечание 7 3 11" xfId="8726"/>
    <cellStyle name="Примечание 7 3 2" xfId="2155"/>
    <cellStyle name="Примечание 7 3 2 2" xfId="5183"/>
    <cellStyle name="Примечание 7 3 2 3" xfId="6937"/>
    <cellStyle name="Примечание 7 3 2 4" xfId="3210"/>
    <cellStyle name="Примечание 7 3 3" xfId="2359"/>
    <cellStyle name="Примечание 7 3 3 2" xfId="5492"/>
    <cellStyle name="Примечание 7 3 3 3" xfId="7246"/>
    <cellStyle name="Примечание 7 3 3 4" xfId="3519"/>
    <cellStyle name="Примечание 7 3 4" xfId="3688"/>
    <cellStyle name="Примечание 7 3 4 2" xfId="5661"/>
    <cellStyle name="Примечание 7 3 4 3" xfId="7415"/>
    <cellStyle name="Примечание 7 3 5" xfId="3844"/>
    <cellStyle name="Примечание 7 3 5 2" xfId="5817"/>
    <cellStyle name="Примечание 7 3 5 3" xfId="7571"/>
    <cellStyle name="Примечание 7 3 6" xfId="3988"/>
    <cellStyle name="Примечание 7 3 6 2" xfId="5961"/>
    <cellStyle name="Примечание 7 3 6 3" xfId="7715"/>
    <cellStyle name="Примечание 7 3 7" xfId="4117"/>
    <cellStyle name="Примечание 7 3 7 2" xfId="6090"/>
    <cellStyle name="Примечание 7 3 7 3" xfId="7844"/>
    <cellStyle name="Примечание 7 3 8" xfId="4554"/>
    <cellStyle name="Примечание 7 3 9" xfId="8356"/>
    <cellStyle name="Примечание 7 4" xfId="1371"/>
    <cellStyle name="Примечание 7 4 2" xfId="4853"/>
    <cellStyle name="Примечание 7 4 3" xfId="6607"/>
    <cellStyle name="Примечание 7 4 4" xfId="2880"/>
    <cellStyle name="Примечание 7 5" xfId="1426"/>
    <cellStyle name="Примечание 7 5 2" xfId="5245"/>
    <cellStyle name="Примечание 7 5 3" xfId="6999"/>
    <cellStyle name="Примечание 7 5 4" xfId="3272"/>
    <cellStyle name="Примечание 7 6" xfId="785"/>
    <cellStyle name="Примечание 7 6 2" xfId="4700"/>
    <cellStyle name="Примечание 7 6 3" xfId="6454"/>
    <cellStyle name="Примечание 7 6 4" xfId="2727"/>
    <cellStyle name="Примечание 7 7" xfId="1596"/>
    <cellStyle name="Примечание 7 7 2" xfId="5412"/>
    <cellStyle name="Примечание 7 7 3" xfId="7166"/>
    <cellStyle name="Примечание 7 7 4" xfId="3439"/>
    <cellStyle name="Примечание 7 8" xfId="1575"/>
    <cellStyle name="Примечание 7 8 2" xfId="4656"/>
    <cellStyle name="Примечание 7 8 3" xfId="6410"/>
    <cellStyle name="Примечание 7 8 4" xfId="2683"/>
    <cellStyle name="Примечание 7 9" xfId="1642"/>
    <cellStyle name="Примечание 7 9 2" xfId="4789"/>
    <cellStyle name="Примечание 7 9 3" xfId="6543"/>
    <cellStyle name="Примечание 7 9 4" xfId="2816"/>
    <cellStyle name="Примечание 8" xfId="459"/>
    <cellStyle name="Примечание 8 10" xfId="2227"/>
    <cellStyle name="Примечание 8 11" xfId="8138"/>
    <cellStyle name="Примечание 8 12" xfId="8446"/>
    <cellStyle name="Примечание 8 13" xfId="7942"/>
    <cellStyle name="Примечание 8 2" xfId="1092"/>
    <cellStyle name="Примечание 8 2 2" xfId="4964"/>
    <cellStyle name="Примечание 8 2 3" xfId="6718"/>
    <cellStyle name="Примечание 8 2 4" xfId="2991"/>
    <cellStyle name="Примечание 8 3" xfId="1396"/>
    <cellStyle name="Примечание 8 3 2" xfId="5322"/>
    <cellStyle name="Примечание 8 3 3" xfId="7076"/>
    <cellStyle name="Примечание 8 3 4" xfId="3349"/>
    <cellStyle name="Примечание 8 4" xfId="896"/>
    <cellStyle name="Примечание 8 4 2" xfId="4620"/>
    <cellStyle name="Примечание 8 4 3" xfId="6374"/>
    <cellStyle name="Примечание 8 4 4" xfId="2647"/>
    <cellStyle name="Примечание 8 5" xfId="1503"/>
    <cellStyle name="Примечание 8 5 2" xfId="4792"/>
    <cellStyle name="Примечание 8 5 3" xfId="6546"/>
    <cellStyle name="Примечание 8 5 4" xfId="2819"/>
    <cellStyle name="Примечание 8 6" xfId="1389"/>
    <cellStyle name="Примечание 8 6 2" xfId="4610"/>
    <cellStyle name="Примечание 8 6 3" xfId="6364"/>
    <cellStyle name="Примечание 8 6 4" xfId="2637"/>
    <cellStyle name="Примечание 8 7" xfId="1605"/>
    <cellStyle name="Примечание 8 7 2" xfId="4611"/>
    <cellStyle name="Примечание 8 7 3" xfId="6365"/>
    <cellStyle name="Примечание 8 7 4" xfId="2638"/>
    <cellStyle name="Примечание 8 8" xfId="808"/>
    <cellStyle name="Примечание 8 8 2" xfId="4336"/>
    <cellStyle name="Примечание 8 9" xfId="1937"/>
    <cellStyle name="Примечание 9" xfId="633"/>
    <cellStyle name="Примечание 9 10" xfId="2282"/>
    <cellStyle name="Примечание 9 11" xfId="8212"/>
    <cellStyle name="Примечание 9 12" xfId="8503"/>
    <cellStyle name="Примечание 9 13" xfId="8649"/>
    <cellStyle name="Примечание 9 2" xfId="1263"/>
    <cellStyle name="Примечание 9 2 2" xfId="5039"/>
    <cellStyle name="Примечание 9 2 3" xfId="6793"/>
    <cellStyle name="Примечание 9 2 4" xfId="3066"/>
    <cellStyle name="Примечание 9 3" xfId="1507"/>
    <cellStyle name="Примечание 9 3 2" xfId="5384"/>
    <cellStyle name="Примечание 9 3 3" xfId="7138"/>
    <cellStyle name="Примечание 9 3 4" xfId="3411"/>
    <cellStyle name="Примечание 9 4" xfId="1565"/>
    <cellStyle name="Примечание 9 4 2" xfId="5554"/>
    <cellStyle name="Примечание 9 4 3" xfId="7308"/>
    <cellStyle name="Примечание 9 4 4" xfId="3581"/>
    <cellStyle name="Примечание 9 5" xfId="1619"/>
    <cellStyle name="Примечание 9 5 2" xfId="5722"/>
    <cellStyle name="Примечание 9 5 3" xfId="7476"/>
    <cellStyle name="Примечание 9 5 4" xfId="3749"/>
    <cellStyle name="Примечание 9 6" xfId="1478"/>
    <cellStyle name="Примечание 9 6 2" xfId="5874"/>
    <cellStyle name="Примечание 9 6 3" xfId="7628"/>
    <cellStyle name="Примечание 9 6 4" xfId="3901"/>
    <cellStyle name="Примечание 9 7" xfId="1649"/>
    <cellStyle name="Примечание 9 7 2" xfId="6013"/>
    <cellStyle name="Примечание 9 7 3" xfId="7767"/>
    <cellStyle name="Примечание 9 7 4" xfId="4040"/>
    <cellStyle name="Примечание 9 8" xfId="1632"/>
    <cellStyle name="Примечание 9 8 2" xfId="4410"/>
    <cellStyle name="Примечание 9 9" xfId="2011"/>
    <cellStyle name="Связанная ячейка" xfId="174"/>
    <cellStyle name="Стиль 1" xfId="175"/>
    <cellStyle name="Стиль 1 2" xfId="311"/>
    <cellStyle name="Стиль 1 2 2" xfId="312"/>
    <cellStyle name="Стиль 1 2 3" xfId="8771"/>
    <cellStyle name="Стиль 1 3" xfId="310"/>
    <cellStyle name="Текст предупреждения" xfId="176"/>
    <cellStyle name="Финансовый 2" xfId="313"/>
    <cellStyle name="Финансовый 2 2" xfId="314"/>
    <cellStyle name="Финансовый 2 3" xfId="765"/>
    <cellStyle name="Финансовый 3" xfId="315"/>
    <cellStyle name="Финансовый 3 2" xfId="316"/>
    <cellStyle name="Финансовый 4" xfId="317"/>
    <cellStyle name="Финансовый 8" xfId="733"/>
    <cellStyle name="Финансовый 8 2" xfId="750"/>
    <cellStyle name="Финансовый 8 2 2" xfId="770"/>
    <cellStyle name="Финансовый 8 3" xfId="766"/>
    <cellStyle name="Хороший" xfId="1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0</xdr:rowOff>
        </xdr:to>
        <xdr:sp macro="" textlink="">
          <xdr:nvSpPr>
            <xdr:cNvPr id="142337" name="Check Box 1" hidden="1">
              <a:extLst>
                <a:ext uri="{63B3BB69-23CF-44E3-9099-C40C66FF867C}">
                  <a14:compatExt spid="_x0000_s142337"/>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2</xdr:col>
          <xdr:colOff>1924050</xdr:colOff>
          <xdr:row>24</xdr:row>
          <xdr:rowOff>219075</xdr:rowOff>
        </xdr:to>
        <xdr:sp macro="" textlink="">
          <xdr:nvSpPr>
            <xdr:cNvPr id="142338" name="Check Box 2" hidden="1">
              <a:extLst>
                <a:ext uri="{63B3BB69-23CF-44E3-9099-C40C66FF867C}">
                  <a14:compatExt spid="_x0000_s142338"/>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2</xdr:col>
          <xdr:colOff>1924050</xdr:colOff>
          <xdr:row>25</xdr:row>
          <xdr:rowOff>190500</xdr:rowOff>
        </xdr:to>
        <xdr:sp macro="" textlink="">
          <xdr:nvSpPr>
            <xdr:cNvPr id="142339" name="Check Box 3" hidden="1">
              <a:extLst>
                <a:ext uri="{63B3BB69-23CF-44E3-9099-C40C66FF867C}">
                  <a14:compatExt spid="_x0000_s142339"/>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27</xdr:row>
          <xdr:rowOff>190500</xdr:rowOff>
        </xdr:to>
        <xdr:sp macro="" textlink="">
          <xdr:nvSpPr>
            <xdr:cNvPr id="142340" name="Check Box 4" hidden="1">
              <a:extLst>
                <a:ext uri="{63B3BB69-23CF-44E3-9099-C40C66FF867C}">
                  <a14:compatExt spid="_x0000_s142340"/>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0</xdr:rowOff>
        </xdr:to>
        <xdr:sp macro="" textlink="">
          <xdr:nvSpPr>
            <xdr:cNvPr id="143361" name="Check Box 1" hidden="1">
              <a:extLst>
                <a:ext uri="{63B3BB69-23CF-44E3-9099-C40C66FF867C}">
                  <a14:compatExt spid="_x0000_s143361"/>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2</xdr:col>
          <xdr:colOff>1924050</xdr:colOff>
          <xdr:row>25</xdr:row>
          <xdr:rowOff>28575</xdr:rowOff>
        </xdr:to>
        <xdr:sp macro="" textlink="">
          <xdr:nvSpPr>
            <xdr:cNvPr id="143362" name="Check Box 2" hidden="1">
              <a:extLst>
                <a:ext uri="{63B3BB69-23CF-44E3-9099-C40C66FF867C}">
                  <a14:compatExt spid="_x0000_s143362"/>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2</xdr:col>
          <xdr:colOff>1924050</xdr:colOff>
          <xdr:row>25</xdr:row>
          <xdr:rowOff>190500</xdr:rowOff>
        </xdr:to>
        <xdr:sp macro="" textlink="">
          <xdr:nvSpPr>
            <xdr:cNvPr id="143363" name="Check Box 3" hidden="1">
              <a:extLst>
                <a:ext uri="{63B3BB69-23CF-44E3-9099-C40C66FF867C}">
                  <a14:compatExt spid="_x0000_s143363"/>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27</xdr:row>
          <xdr:rowOff>190500</xdr:rowOff>
        </xdr:to>
        <xdr:sp macro="" textlink="">
          <xdr:nvSpPr>
            <xdr:cNvPr id="143364" name="Check Box 4" hidden="1">
              <a:extLst>
                <a:ext uri="{63B3BB69-23CF-44E3-9099-C40C66FF867C}">
                  <a14:compatExt spid="_x0000_s143364"/>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110593" name="Check Box 1" hidden="1">
              <a:extLst>
                <a:ext uri="{63B3BB69-23CF-44E3-9099-C40C66FF867C}">
                  <a14:compatExt spid="_x0000_s110593"/>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110594" name="Check Box 2" hidden="1">
              <a:extLst>
                <a:ext uri="{63B3BB69-23CF-44E3-9099-C40C66FF867C}">
                  <a14:compatExt spid="_x0000_s110594"/>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110595" name="Check Box 3" hidden="1">
              <a:extLst>
                <a:ext uri="{63B3BB69-23CF-44E3-9099-C40C66FF867C}">
                  <a14:compatExt spid="_x0000_s110595"/>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110596" name="Check Box 4" hidden="1">
              <a:extLst>
                <a:ext uri="{63B3BB69-23CF-44E3-9099-C40C66FF867C}">
                  <a14:compatExt spid="_x0000_s110596"/>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75777" name="Check Box 1" hidden="1">
              <a:extLst>
                <a:ext uri="{63B3BB69-23CF-44E3-9099-C40C66FF867C}">
                  <a14:compatExt spid="_x0000_s75777"/>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2</xdr:col>
          <xdr:colOff>1924050</xdr:colOff>
          <xdr:row>25</xdr:row>
          <xdr:rowOff>28575</xdr:rowOff>
        </xdr:to>
        <xdr:sp macro="" textlink="">
          <xdr:nvSpPr>
            <xdr:cNvPr id="75778" name="Check Box 2" hidden="1">
              <a:extLst>
                <a:ext uri="{63B3BB69-23CF-44E3-9099-C40C66FF867C}">
                  <a14:compatExt spid="_x0000_s75778"/>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2</xdr:col>
          <xdr:colOff>1924050</xdr:colOff>
          <xdr:row>26</xdr:row>
          <xdr:rowOff>0</xdr:rowOff>
        </xdr:to>
        <xdr:sp macro="" textlink="">
          <xdr:nvSpPr>
            <xdr:cNvPr id="75779" name="Check Box 3" hidden="1">
              <a:extLst>
                <a:ext uri="{63B3BB69-23CF-44E3-9099-C40C66FF867C}">
                  <a14:compatExt spid="_x0000_s75779"/>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75780" name="Check Box 4" hidden="1">
              <a:extLst>
                <a:ext uri="{63B3BB69-23CF-44E3-9099-C40C66FF867C}">
                  <a14:compatExt spid="_x0000_s75780"/>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176129" name="Check Box 1" hidden="1">
              <a:extLst>
                <a:ext uri="{63B3BB69-23CF-44E3-9099-C40C66FF867C}">
                  <a14:compatExt spid="_x0000_s176129"/>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2</xdr:col>
          <xdr:colOff>1924050</xdr:colOff>
          <xdr:row>25</xdr:row>
          <xdr:rowOff>28575</xdr:rowOff>
        </xdr:to>
        <xdr:sp macro="" textlink="">
          <xdr:nvSpPr>
            <xdr:cNvPr id="176130" name="Check Box 2" hidden="1">
              <a:extLst>
                <a:ext uri="{63B3BB69-23CF-44E3-9099-C40C66FF867C}">
                  <a14:compatExt spid="_x0000_s176130"/>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2</xdr:col>
          <xdr:colOff>1924050</xdr:colOff>
          <xdr:row>26</xdr:row>
          <xdr:rowOff>0</xdr:rowOff>
        </xdr:to>
        <xdr:sp macro="" textlink="">
          <xdr:nvSpPr>
            <xdr:cNvPr id="176131" name="Check Box 3" hidden="1">
              <a:extLst>
                <a:ext uri="{63B3BB69-23CF-44E3-9099-C40C66FF867C}">
                  <a14:compatExt spid="_x0000_s176131"/>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176132" name="Check Box 4" hidden="1">
              <a:extLst>
                <a:ext uri="{63B3BB69-23CF-44E3-9099-C40C66FF867C}">
                  <a14:compatExt spid="_x0000_s176132"/>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46081" name="Check Box 1" hidden="1">
              <a:extLst>
                <a:ext uri="{63B3BB69-23CF-44E3-9099-C40C66FF867C}">
                  <a14:compatExt spid="_x0000_s46081"/>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46082" name="Check Box 2" hidden="1">
              <a:extLst>
                <a:ext uri="{63B3BB69-23CF-44E3-9099-C40C66FF867C}">
                  <a14:compatExt spid="_x0000_s46082"/>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46083" name="Check Box 3" hidden="1">
              <a:extLst>
                <a:ext uri="{63B3BB69-23CF-44E3-9099-C40C66FF867C}">
                  <a14:compatExt spid="_x0000_s46083"/>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46084" name="Check Box 4" hidden="1">
              <a:extLst>
                <a:ext uri="{63B3BB69-23CF-44E3-9099-C40C66FF867C}">
                  <a14:compatExt spid="_x0000_s46084"/>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45057" name="Check Box 1" hidden="1">
              <a:extLst>
                <a:ext uri="{63B3BB69-23CF-44E3-9099-C40C66FF867C}">
                  <a14:compatExt spid="_x0000_s45057"/>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45059" name="Check Box 3" hidden="1">
              <a:extLst>
                <a:ext uri="{63B3BB69-23CF-44E3-9099-C40C66FF867C}">
                  <a14:compatExt spid="_x0000_s45059"/>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45060" name="Check Box 4" hidden="1">
              <a:extLst>
                <a:ext uri="{63B3BB69-23CF-44E3-9099-C40C66FF867C}">
                  <a14:compatExt spid="_x0000_s45060"/>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2</xdr:col>
          <xdr:colOff>1924050</xdr:colOff>
          <xdr:row>25</xdr:row>
          <xdr:rowOff>28575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2</xdr:col>
          <xdr:colOff>1924050</xdr:colOff>
          <xdr:row>26</xdr:row>
          <xdr:rowOff>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2</xdr:col>
          <xdr:colOff>1924050</xdr:colOff>
          <xdr:row>25</xdr:row>
          <xdr:rowOff>28575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2</xdr:col>
          <xdr:colOff>1924050</xdr:colOff>
          <xdr:row>26</xdr:row>
          <xdr:rowOff>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2</xdr:col>
          <xdr:colOff>1924050</xdr:colOff>
          <xdr:row>25</xdr:row>
          <xdr:rowOff>28575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2</xdr:col>
          <xdr:colOff>1924050</xdr:colOff>
          <xdr:row>26</xdr:row>
          <xdr:rowOff>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2</xdr:col>
          <xdr:colOff>1924050</xdr:colOff>
          <xdr:row>25</xdr:row>
          <xdr:rowOff>28575</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2</xdr:col>
          <xdr:colOff>1924050</xdr:colOff>
          <xdr:row>26</xdr:row>
          <xdr:rowOff>0</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14340" name="Check Box 4" hidden="1">
              <a:extLst>
                <a:ext uri="{63B3BB69-23CF-44E3-9099-C40C66FF867C}">
                  <a14:compatExt spid="_x0000_s14340"/>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30</xdr:row>
          <xdr:rowOff>0</xdr:rowOff>
        </xdr:from>
        <xdr:to>
          <xdr:col>2</xdr:col>
          <xdr:colOff>1171575</xdr:colOff>
          <xdr:row>31</xdr:row>
          <xdr:rowOff>28575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171450</xdr:rowOff>
        </xdr:from>
        <xdr:to>
          <xdr:col>2</xdr:col>
          <xdr:colOff>1924050</xdr:colOff>
          <xdr:row>29</xdr:row>
          <xdr:rowOff>28575</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29</xdr:row>
          <xdr:rowOff>28575</xdr:rowOff>
        </xdr:from>
        <xdr:to>
          <xdr:col>2</xdr:col>
          <xdr:colOff>1924050</xdr:colOff>
          <xdr:row>30</xdr:row>
          <xdr:rowOff>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31</xdr:row>
          <xdr:rowOff>9525</xdr:rowOff>
        </xdr:from>
        <xdr:to>
          <xdr:col>2</xdr:col>
          <xdr:colOff>571500</xdr:colOff>
          <xdr:row>32</xdr:row>
          <xdr:rowOff>0</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2</xdr:col>
          <xdr:colOff>1924050</xdr:colOff>
          <xdr:row>25</xdr:row>
          <xdr:rowOff>28575</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2</xdr:col>
          <xdr:colOff>1924050</xdr:colOff>
          <xdr:row>26</xdr:row>
          <xdr:rowOff>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18433" name="Check Box 1" hidden="1">
              <a:extLst>
                <a:ext uri="{63B3BB69-23CF-44E3-9099-C40C66FF867C}">
                  <a14:compatExt spid="_x0000_s18433"/>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18434" name="Check Box 2" hidden="1">
              <a:extLst>
                <a:ext uri="{63B3BB69-23CF-44E3-9099-C40C66FF867C}">
                  <a14:compatExt spid="_x0000_s18434"/>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18435" name="Check Box 3" hidden="1">
              <a:extLst>
                <a:ext uri="{63B3BB69-23CF-44E3-9099-C40C66FF867C}">
                  <a14:compatExt spid="_x0000_s18435"/>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19458" name="Check Box 2" hidden="1">
              <a:extLst>
                <a:ext uri="{63B3BB69-23CF-44E3-9099-C40C66FF867C}">
                  <a14:compatExt spid="_x0000_s19458"/>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19459" name="Check Box 3" hidden="1">
              <a:extLst>
                <a:ext uri="{63B3BB69-23CF-44E3-9099-C40C66FF867C}">
                  <a14:compatExt spid="_x0000_s19459"/>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19460" name="Check Box 4" hidden="1">
              <a:extLst>
                <a:ext uri="{63B3BB69-23CF-44E3-9099-C40C66FF867C}">
                  <a14:compatExt spid="_x0000_s19460"/>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20481" name="Check Box 1" hidden="1">
              <a:extLst>
                <a:ext uri="{63B3BB69-23CF-44E3-9099-C40C66FF867C}">
                  <a14:compatExt spid="_x0000_s20481"/>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20482" name="Check Box 2" hidden="1">
              <a:extLst>
                <a:ext uri="{63B3BB69-23CF-44E3-9099-C40C66FF867C}">
                  <a14:compatExt spid="_x0000_s20482"/>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20483" name="Check Box 3" hidden="1">
              <a:extLst>
                <a:ext uri="{63B3BB69-23CF-44E3-9099-C40C66FF867C}">
                  <a14:compatExt spid="_x0000_s20483"/>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20484" name="Check Box 4" hidden="1">
              <a:extLst>
                <a:ext uri="{63B3BB69-23CF-44E3-9099-C40C66FF867C}">
                  <a14:compatExt spid="_x0000_s20484"/>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21505" name="Check Box 1" hidden="1">
              <a:extLst>
                <a:ext uri="{63B3BB69-23CF-44E3-9099-C40C66FF867C}">
                  <a14:compatExt spid="_x0000_s21505"/>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21506" name="Check Box 2" hidden="1">
              <a:extLst>
                <a:ext uri="{63B3BB69-23CF-44E3-9099-C40C66FF867C}">
                  <a14:compatExt spid="_x0000_s21506"/>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21507" name="Check Box 3" hidden="1">
              <a:extLst>
                <a:ext uri="{63B3BB69-23CF-44E3-9099-C40C66FF867C}">
                  <a14:compatExt spid="_x0000_s21507"/>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21508" name="Check Box 4" hidden="1">
              <a:extLst>
                <a:ext uri="{63B3BB69-23CF-44E3-9099-C40C66FF867C}">
                  <a14:compatExt spid="_x0000_s21508"/>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22529" name="Check Box 1" hidden="1">
              <a:extLst>
                <a:ext uri="{63B3BB69-23CF-44E3-9099-C40C66FF867C}">
                  <a14:compatExt spid="_x0000_s22529"/>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22530" name="Check Box 2" hidden="1">
              <a:extLst>
                <a:ext uri="{63B3BB69-23CF-44E3-9099-C40C66FF867C}">
                  <a14:compatExt spid="_x0000_s22530"/>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22531" name="Check Box 3" hidden="1">
              <a:extLst>
                <a:ext uri="{63B3BB69-23CF-44E3-9099-C40C66FF867C}">
                  <a14:compatExt spid="_x0000_s22531"/>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22532" name="Check Box 4" hidden="1">
              <a:extLst>
                <a:ext uri="{63B3BB69-23CF-44E3-9099-C40C66FF867C}">
                  <a14:compatExt spid="_x0000_s22532"/>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23553" name="Check Box 1" hidden="1">
              <a:extLst>
                <a:ext uri="{63B3BB69-23CF-44E3-9099-C40C66FF867C}">
                  <a14:compatExt spid="_x0000_s23553"/>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23554" name="Check Box 2" hidden="1">
              <a:extLst>
                <a:ext uri="{63B3BB69-23CF-44E3-9099-C40C66FF867C}">
                  <a14:compatExt spid="_x0000_s23554"/>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23555" name="Check Box 3" hidden="1">
              <a:extLst>
                <a:ext uri="{63B3BB69-23CF-44E3-9099-C40C66FF867C}">
                  <a14:compatExt spid="_x0000_s23555"/>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23556" name="Check Box 4" hidden="1">
              <a:extLst>
                <a:ext uri="{63B3BB69-23CF-44E3-9099-C40C66FF867C}">
                  <a14:compatExt spid="_x0000_s23556"/>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24577" name="Check Box 1" hidden="1">
              <a:extLst>
                <a:ext uri="{63B3BB69-23CF-44E3-9099-C40C66FF867C}">
                  <a14:compatExt spid="_x0000_s24577"/>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24578" name="Check Box 2" hidden="1">
              <a:extLst>
                <a:ext uri="{63B3BB69-23CF-44E3-9099-C40C66FF867C}">
                  <a14:compatExt spid="_x0000_s24578"/>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24579" name="Check Box 3" hidden="1">
              <a:extLst>
                <a:ext uri="{63B3BB69-23CF-44E3-9099-C40C66FF867C}">
                  <a14:compatExt spid="_x0000_s24579"/>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24580" name="Check Box 4" hidden="1">
              <a:extLst>
                <a:ext uri="{63B3BB69-23CF-44E3-9099-C40C66FF867C}">
                  <a14:compatExt spid="_x0000_s24580"/>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25601" name="Check Box 1" hidden="1">
              <a:extLst>
                <a:ext uri="{63B3BB69-23CF-44E3-9099-C40C66FF867C}">
                  <a14:compatExt spid="_x0000_s25601"/>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25602" name="Check Box 2" hidden="1">
              <a:extLst>
                <a:ext uri="{63B3BB69-23CF-44E3-9099-C40C66FF867C}">
                  <a14:compatExt spid="_x0000_s25602"/>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25603" name="Check Box 3" hidden="1">
              <a:extLst>
                <a:ext uri="{63B3BB69-23CF-44E3-9099-C40C66FF867C}">
                  <a14:compatExt spid="_x0000_s25603"/>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25604" name="Check Box 4" hidden="1">
              <a:extLst>
                <a:ext uri="{63B3BB69-23CF-44E3-9099-C40C66FF867C}">
                  <a14:compatExt spid="_x0000_s25604"/>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26625" name="Check Box 1" hidden="1">
              <a:extLst>
                <a:ext uri="{63B3BB69-23CF-44E3-9099-C40C66FF867C}">
                  <a14:compatExt spid="_x0000_s26625"/>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26626" name="Check Box 2" hidden="1">
              <a:extLst>
                <a:ext uri="{63B3BB69-23CF-44E3-9099-C40C66FF867C}">
                  <a14:compatExt spid="_x0000_s26626"/>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26627" name="Check Box 3" hidden="1">
              <a:extLst>
                <a:ext uri="{63B3BB69-23CF-44E3-9099-C40C66FF867C}">
                  <a14:compatExt spid="_x0000_s26627"/>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26628" name="Check Box 4" hidden="1">
              <a:extLst>
                <a:ext uri="{63B3BB69-23CF-44E3-9099-C40C66FF867C}">
                  <a14:compatExt spid="_x0000_s26628"/>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27649" name="Check Box 1" hidden="1">
              <a:extLst>
                <a:ext uri="{63B3BB69-23CF-44E3-9099-C40C66FF867C}">
                  <a14:compatExt spid="_x0000_s27649"/>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27650" name="Check Box 2" hidden="1">
              <a:extLst>
                <a:ext uri="{63B3BB69-23CF-44E3-9099-C40C66FF867C}">
                  <a14:compatExt spid="_x0000_s27650"/>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27651" name="Check Box 3" hidden="1">
              <a:extLst>
                <a:ext uri="{63B3BB69-23CF-44E3-9099-C40C66FF867C}">
                  <a14:compatExt spid="_x0000_s27651"/>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27652" name="Check Box 4" hidden="1">
              <a:extLst>
                <a:ext uri="{63B3BB69-23CF-44E3-9099-C40C66FF867C}">
                  <a14:compatExt spid="_x0000_s27652"/>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28673" name="Check Box 1" hidden="1">
              <a:extLst>
                <a:ext uri="{63B3BB69-23CF-44E3-9099-C40C66FF867C}">
                  <a14:compatExt spid="_x0000_s28673"/>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28674" name="Check Box 2" hidden="1">
              <a:extLst>
                <a:ext uri="{63B3BB69-23CF-44E3-9099-C40C66FF867C}">
                  <a14:compatExt spid="_x0000_s28674"/>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28675" name="Check Box 3" hidden="1">
              <a:extLst>
                <a:ext uri="{63B3BB69-23CF-44E3-9099-C40C66FF867C}">
                  <a14:compatExt spid="_x0000_s28675"/>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28676" name="Check Box 4" hidden="1">
              <a:extLst>
                <a:ext uri="{63B3BB69-23CF-44E3-9099-C40C66FF867C}">
                  <a14:compatExt spid="_x0000_s28676"/>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29699" name="Check Box 3" hidden="1">
              <a:extLst>
                <a:ext uri="{63B3BB69-23CF-44E3-9099-C40C66FF867C}">
                  <a14:compatExt spid="_x0000_s29699"/>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29700" name="Check Box 4" hidden="1">
              <a:extLst>
                <a:ext uri="{63B3BB69-23CF-44E3-9099-C40C66FF867C}">
                  <a14:compatExt spid="_x0000_s29700"/>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30721" name="Check Box 1" hidden="1">
              <a:extLst>
                <a:ext uri="{63B3BB69-23CF-44E3-9099-C40C66FF867C}">
                  <a14:compatExt spid="_x0000_s30721"/>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30722" name="Check Box 2" hidden="1">
              <a:extLst>
                <a:ext uri="{63B3BB69-23CF-44E3-9099-C40C66FF867C}">
                  <a14:compatExt spid="_x0000_s30722"/>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30723" name="Check Box 3" hidden="1">
              <a:extLst>
                <a:ext uri="{63B3BB69-23CF-44E3-9099-C40C66FF867C}">
                  <a14:compatExt spid="_x0000_s30723"/>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30724" name="Check Box 4" hidden="1">
              <a:extLst>
                <a:ext uri="{63B3BB69-23CF-44E3-9099-C40C66FF867C}">
                  <a14:compatExt spid="_x0000_s30724"/>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34817" name="Check Box 1" hidden="1">
              <a:extLst>
                <a:ext uri="{63B3BB69-23CF-44E3-9099-C40C66FF867C}">
                  <a14:compatExt spid="_x0000_s34817"/>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34818" name="Check Box 2" hidden="1">
              <a:extLst>
                <a:ext uri="{63B3BB69-23CF-44E3-9099-C40C66FF867C}">
                  <a14:compatExt spid="_x0000_s34818"/>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34819" name="Check Box 3" hidden="1">
              <a:extLst>
                <a:ext uri="{63B3BB69-23CF-44E3-9099-C40C66FF867C}">
                  <a14:compatExt spid="_x0000_s34819"/>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34820" name="Check Box 4" hidden="1">
              <a:extLst>
                <a:ext uri="{63B3BB69-23CF-44E3-9099-C40C66FF867C}">
                  <a14:compatExt spid="_x0000_s34820"/>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38913" name="Check Box 1" hidden="1">
              <a:extLst>
                <a:ext uri="{63B3BB69-23CF-44E3-9099-C40C66FF867C}">
                  <a14:compatExt spid="_x0000_s38913"/>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38914" name="Check Box 2" hidden="1">
              <a:extLst>
                <a:ext uri="{63B3BB69-23CF-44E3-9099-C40C66FF867C}">
                  <a14:compatExt spid="_x0000_s38914"/>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38915" name="Check Box 3" hidden="1">
              <a:extLst>
                <a:ext uri="{63B3BB69-23CF-44E3-9099-C40C66FF867C}">
                  <a14:compatExt spid="_x0000_s38915"/>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38916" name="Check Box 4" hidden="1">
              <a:extLst>
                <a:ext uri="{63B3BB69-23CF-44E3-9099-C40C66FF867C}">
                  <a14:compatExt spid="_x0000_s38916"/>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39937" name="Check Box 1" hidden="1">
              <a:extLst>
                <a:ext uri="{63B3BB69-23CF-44E3-9099-C40C66FF867C}">
                  <a14:compatExt spid="_x0000_s39937"/>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39938" name="Check Box 2" hidden="1">
              <a:extLst>
                <a:ext uri="{63B3BB69-23CF-44E3-9099-C40C66FF867C}">
                  <a14:compatExt spid="_x0000_s39938"/>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39939" name="Check Box 3" hidden="1">
              <a:extLst>
                <a:ext uri="{63B3BB69-23CF-44E3-9099-C40C66FF867C}">
                  <a14:compatExt spid="_x0000_s39939"/>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39940" name="Check Box 4" hidden="1">
              <a:extLst>
                <a:ext uri="{63B3BB69-23CF-44E3-9099-C40C66FF867C}">
                  <a14:compatExt spid="_x0000_s39940"/>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28575</xdr:rowOff>
        </xdr:to>
        <xdr:sp macro="" textlink="">
          <xdr:nvSpPr>
            <xdr:cNvPr id="40961" name="Check Box 1" hidden="1">
              <a:extLst>
                <a:ext uri="{63B3BB69-23CF-44E3-9099-C40C66FF867C}">
                  <a14:compatExt spid="_x0000_s40961"/>
                </a:ext>
                <a:ext uri="{FF2B5EF4-FFF2-40B4-BE49-F238E27FC236}">
                  <a16:creationId xmlns:a16="http://schemas.microsoft.com/office/drawing/2014/main" id="{F7ED3ED6-2776-433D-802E-DA8DADA95E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266700</xdr:colOff>
          <xdr:row>25</xdr:row>
          <xdr:rowOff>28575</xdr:rowOff>
        </xdr:to>
        <xdr:sp macro="" textlink="">
          <xdr:nvSpPr>
            <xdr:cNvPr id="40962" name="Check Box 2" hidden="1">
              <a:extLst>
                <a:ext uri="{63B3BB69-23CF-44E3-9099-C40C66FF867C}">
                  <a14:compatExt spid="_x0000_s40962"/>
                </a:ext>
                <a:ext uri="{FF2B5EF4-FFF2-40B4-BE49-F238E27FC236}">
                  <a16:creationId xmlns:a16="http://schemas.microsoft.com/office/drawing/2014/main" id="{9A08A704-C829-490C-A068-1DDB635283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266700</xdr:colOff>
          <xdr:row>26</xdr:row>
          <xdr:rowOff>0</xdr:rowOff>
        </xdr:to>
        <xdr:sp macro="" textlink="">
          <xdr:nvSpPr>
            <xdr:cNvPr id="40963" name="Check Box 3" hidden="1">
              <a:extLst>
                <a:ext uri="{63B3BB69-23CF-44E3-9099-C40C66FF867C}">
                  <a14:compatExt spid="_x0000_s40963"/>
                </a:ext>
                <a:ext uri="{FF2B5EF4-FFF2-40B4-BE49-F238E27FC236}">
                  <a16:creationId xmlns:a16="http://schemas.microsoft.com/office/drawing/2014/main" id="{3FCEF223-BEF5-446B-A83C-D23086FF3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0</xdr:rowOff>
        </xdr:to>
        <xdr:sp macro="" textlink="">
          <xdr:nvSpPr>
            <xdr:cNvPr id="40964" name="Check Box 4" hidden="1">
              <a:extLst>
                <a:ext uri="{63B3BB69-23CF-44E3-9099-C40C66FF867C}">
                  <a14:compatExt spid="_x0000_s40964"/>
                </a:ext>
                <a:ext uri="{FF2B5EF4-FFF2-40B4-BE49-F238E27FC236}">
                  <a16:creationId xmlns:a16="http://schemas.microsoft.com/office/drawing/2014/main" id="{8325C5BF-A062-4926-AA02-641151659F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ohar.Hayrapetyan/Desktop/MJCC%202024-2026/uxarkvox%20monitorning/havelvac%20MJCC2024-2026%20n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2 Ձև2 (1)"/>
      <sheetName val="Հ2 Ձև2 (2)"/>
      <sheetName val="Լրացման պահանջներ"/>
      <sheetName val="2024-2026 mjcc"/>
      <sheetName val="havelvac 1 dzev 1"/>
      <sheetName val="Հ2 Ձև1 "/>
      <sheetName val="havelvac4"/>
      <sheetName val="havelvac 5"/>
      <sheetName val="havelvac 6"/>
      <sheetName val="havelvac 7 ax1"/>
      <sheetName val="havelvac 7 ax2"/>
      <sheetName val="havelvac 8"/>
      <sheetName val="Լրացման պահանջներ (3)"/>
    </sheetNames>
    <sheetDataSet>
      <sheetData sheetId="0" refreshError="1"/>
      <sheetData sheetId="1" refreshError="1"/>
      <sheetData sheetId="2" refreshError="1"/>
      <sheetData sheetId="3" refreshError="1">
        <row r="18">
          <cell r="G18">
            <v>1005</v>
          </cell>
          <cell r="I18" t="str">
            <v xml:space="preserve"> Պարգևավճարներ և պատվովճարներ </v>
          </cell>
        </row>
        <row r="19">
          <cell r="H19" t="str">
            <v xml:space="preserve"> 12001</v>
          </cell>
          <cell r="I19" t="str">
            <v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v>
          </cell>
          <cell r="M19">
            <v>10926005.98</v>
          </cell>
          <cell r="N19">
            <v>10670616</v>
          </cell>
        </row>
        <row r="20">
          <cell r="H20" t="str">
            <v xml:space="preserve"> 12002</v>
          </cell>
          <cell r="I20" t="str">
            <v xml:space="preserve"> Վետերանների պատվովճարներ </v>
          </cell>
          <cell r="M20">
            <v>126159</v>
          </cell>
          <cell r="N20">
            <v>97200</v>
          </cell>
        </row>
        <row r="21">
          <cell r="H21" t="str">
            <v xml:space="preserve"> 12003</v>
          </cell>
          <cell r="I21" t="str">
            <v xml:space="preserve"> Զոհված՛ հետմահու «Հայաստանի ազգային հերոս» ՀՀ բարձրագույն կոչում ստացած կամ «Մարտական խաչ» շքանշանով պարգևատրված անձի ընտանիքին տրվող պարգևավճար</v>
          </cell>
          <cell r="M21">
            <v>249643.94</v>
          </cell>
          <cell r="N21">
            <v>254500</v>
          </cell>
        </row>
        <row r="22">
          <cell r="H22">
            <v>12005</v>
          </cell>
          <cell r="I22" t="str">
            <v xml:space="preserve"> Ծնողական փառքի մեդալով պարգևատրված անձանց ամենամսյա պատվովճար</v>
          </cell>
          <cell r="M22">
            <v>4800</v>
          </cell>
          <cell r="N22">
            <v>12000</v>
          </cell>
        </row>
        <row r="23">
          <cell r="G23">
            <v>1011</v>
          </cell>
          <cell r="I23" t="str">
            <v xml:space="preserve"> Անապահով սոցիալական խմբերին աջակցություն </v>
          </cell>
        </row>
        <row r="24">
          <cell r="H24" t="str">
            <v xml:space="preserve"> 11001</v>
          </cell>
          <cell r="I24" t="str">
            <v xml:space="preserve"> Ընտանիքի կենսամակարդակի բարձրացմանն ուղղված նպաստների իրականացման ապահովում</v>
          </cell>
          <cell r="M24">
            <v>266895.28000000003</v>
          </cell>
          <cell r="N24">
            <v>257342.7</v>
          </cell>
        </row>
        <row r="25">
          <cell r="H25" t="str">
            <v xml:space="preserve"> 11003</v>
          </cell>
          <cell r="I25" t="str">
            <v>Սոցիալական դեպքի վարման ծառայության ձեռք բերում</v>
          </cell>
          <cell r="M25">
            <v>52637.09</v>
          </cell>
          <cell r="N25">
            <v>130763</v>
          </cell>
        </row>
        <row r="26">
          <cell r="H26" t="str">
            <v xml:space="preserve"> 11004</v>
          </cell>
          <cell r="I26" t="str">
            <v xml:space="preserve"> Ընտանիքի կենսամակարդակի բարձրացմանն ուղղված նպաստների տրամադրման համար անհրաժեշտ ձևաթղթերի տպագրություն</v>
          </cell>
          <cell r="M26">
            <v>4244.3999999999996</v>
          </cell>
          <cell r="N26">
            <v>4504.2</v>
          </cell>
        </row>
        <row r="27">
          <cell r="H27">
            <v>11005</v>
          </cell>
          <cell r="I27" t="str">
            <v>Սոցիալական շտապ օգնություն</v>
          </cell>
          <cell r="M27">
            <v>15059.48</v>
          </cell>
          <cell r="N27">
            <v>23206.6</v>
          </cell>
        </row>
        <row r="28">
          <cell r="H28">
            <v>11007</v>
          </cell>
          <cell r="I28" t="str">
            <v xml:space="preserve"> Սոցիալական բնակարանային ֆոնդի սպասարկման ծառայությունների տրամադրում</v>
          </cell>
          <cell r="M28">
            <v>17744</v>
          </cell>
          <cell r="N28">
            <v>18704.3</v>
          </cell>
        </row>
        <row r="29">
          <cell r="H29" t="str">
            <v xml:space="preserve"> 12001</v>
          </cell>
          <cell r="I29" t="str">
            <v>Ընտանիքի կենսամակարդակի բարձրացմանն ուղղված նպաստներ</v>
          </cell>
          <cell r="M29">
            <v>27236658.57</v>
          </cell>
          <cell r="N29">
            <v>32974206.5</v>
          </cell>
        </row>
        <row r="30">
          <cell r="G30">
            <v>1015</v>
          </cell>
          <cell r="I30" t="str">
            <v xml:space="preserve"> Սոցիալական փաթեթների ապահովում </v>
          </cell>
        </row>
        <row r="31">
          <cell r="H31" t="str">
            <v xml:space="preserve"> 12001</v>
          </cell>
          <cell r="I31" t="str">
            <v xml:space="preserve"> Պետական հիմնարկների և կազմակերպությունների աշխատողների սոցիալական փաթեթով ապահովում</v>
          </cell>
          <cell r="M31">
            <v>9270408.7599999998</v>
          </cell>
          <cell r="N31">
            <v>10619496</v>
          </cell>
        </row>
        <row r="32">
          <cell r="G32">
            <v>1032</v>
          </cell>
          <cell r="I32" t="str">
            <v xml:space="preserve"> Խնամքի ծառայություններ 18 տարեկանից բարձր տարիքի անձանց </v>
          </cell>
        </row>
        <row r="33">
          <cell r="H33" t="str">
            <v xml:space="preserve"> 11001</v>
          </cell>
          <cell r="M33">
            <v>2424055.5</v>
          </cell>
          <cell r="N33">
            <v>3152380.7</v>
          </cell>
        </row>
        <row r="34">
          <cell r="H34" t="str">
            <v xml:space="preserve"> 11002</v>
          </cell>
          <cell r="M34">
            <v>187769.57</v>
          </cell>
          <cell r="N34">
            <v>230817.3</v>
          </cell>
        </row>
        <row r="35">
          <cell r="H35" t="str">
            <v xml:space="preserve"> 11003</v>
          </cell>
          <cell r="M35">
            <v>151116.75</v>
          </cell>
          <cell r="N35">
            <v>155915.29999999999</v>
          </cell>
        </row>
        <row r="36">
          <cell r="H36" t="str">
            <v xml:space="preserve"> 11004</v>
          </cell>
          <cell r="M36">
            <v>24000</v>
          </cell>
          <cell r="N36">
            <v>35263.199999999997</v>
          </cell>
        </row>
        <row r="37">
          <cell r="H37" t="str">
            <v xml:space="preserve"> 11005</v>
          </cell>
          <cell r="M37">
            <v>62772.14</v>
          </cell>
          <cell r="N37">
            <v>70762.399999999994</v>
          </cell>
        </row>
        <row r="38">
          <cell r="H38">
            <v>32007</v>
          </cell>
          <cell r="I38" t="str">
            <v xml:space="preserve"> Տարեց և (կամ) հաշմանդամություն ունեցող անձանց շուրջօրյա խնամք մատուցող պետական ոչ առևտրային կազմակերպությունների շենքային պայմանների բարելավում	 </v>
          </cell>
          <cell r="M38">
            <v>0</v>
          </cell>
          <cell r="N38">
            <v>118241.5</v>
          </cell>
        </row>
        <row r="39">
          <cell r="G39">
            <v>1068</v>
          </cell>
          <cell r="I39" t="str">
            <v xml:space="preserve"> Ժողովրդագրական վիճակի բարելավում </v>
          </cell>
        </row>
        <row r="40">
          <cell r="H40" t="str">
            <v xml:space="preserve"> 11001</v>
          </cell>
          <cell r="I40" t="str">
            <v xml:space="preserve"> Մինչև 2 տարեկան երեխայի խնամքի նպաստի տրամադրման ապահովում</v>
          </cell>
          <cell r="M40">
            <v>36878.980000000003</v>
          </cell>
          <cell r="N40">
            <v>26338</v>
          </cell>
        </row>
        <row r="41">
          <cell r="H41" t="str">
            <v xml:space="preserve"> 12001</v>
          </cell>
          <cell r="I41" t="str">
            <v xml:space="preserve"> Մինչև 2 տարեկան երեխայի խնամքի նպաստի տրամադրում</v>
          </cell>
          <cell r="M41">
            <v>15356162.02</v>
          </cell>
          <cell r="N41">
            <v>20350684.800000001</v>
          </cell>
        </row>
        <row r="42">
          <cell r="H42" t="str">
            <v xml:space="preserve"> 12002</v>
          </cell>
          <cell r="I42" t="str">
            <v xml:space="preserve"> Երեխայի ծննդյան միանվագ նպաստ</v>
          </cell>
          <cell r="M42">
            <v>19428153.010000002</v>
          </cell>
          <cell r="N42">
            <v>19897400</v>
          </cell>
        </row>
        <row r="43">
          <cell r="H43" t="str">
            <v xml:space="preserve"> 12003</v>
          </cell>
          <cell r="I43" t="str">
            <v xml:space="preserve"> Երեխա ունեցող ընտանիքների բնակարանային ապահովման աջակցություն</v>
          </cell>
          <cell r="M43">
            <v>2100000</v>
          </cell>
          <cell r="N43">
            <v>1290755</v>
          </cell>
        </row>
        <row r="44">
          <cell r="H44">
            <v>12004</v>
          </cell>
          <cell r="I44" t="str">
            <v xml:space="preserve"> Դրամական աջակցություն ընտանիքում 3 և ավելի երեխա ունեցող ընտանիքներին</v>
          </cell>
          <cell r="M44">
            <v>2975301.16</v>
          </cell>
          <cell r="N44">
            <v>9730800</v>
          </cell>
        </row>
        <row r="45">
          <cell r="G45">
            <v>1082</v>
          </cell>
          <cell r="I45" t="str">
            <v xml:space="preserve"> Սոցիալական աջակցություն անաշխատունակության դեպքում </v>
          </cell>
        </row>
        <row r="46">
          <cell r="H46" t="str">
            <v xml:space="preserve"> 11001</v>
          </cell>
          <cell r="I46" t="str">
            <v xml:space="preserve"> Ժամանակավոր անաշխատունակության թերթիկների տպագրություն</v>
          </cell>
          <cell r="M46">
            <v>10000</v>
          </cell>
          <cell r="N46">
            <v>13500</v>
          </cell>
        </row>
        <row r="47">
          <cell r="H47" t="str">
            <v xml:space="preserve"> 12001</v>
          </cell>
          <cell r="I47" t="str">
            <v xml:space="preserve"> Ժամանակավոր անաշխատունակության դեպքում նպաստ</v>
          </cell>
          <cell r="M47">
            <v>5574012.8399999999</v>
          </cell>
          <cell r="N47">
            <v>6289192.0999999996</v>
          </cell>
        </row>
        <row r="48">
          <cell r="H48" t="str">
            <v xml:space="preserve"> 12002</v>
          </cell>
          <cell r="I48" t="str">
            <v xml:space="preserve"> Մայրության նպաստ</v>
          </cell>
          <cell r="M48">
            <v>14420378.310000001</v>
          </cell>
          <cell r="N48">
            <v>14047200</v>
          </cell>
        </row>
        <row r="49">
          <cell r="H49" t="str">
            <v xml:space="preserve"> 12003</v>
          </cell>
          <cell r="I49" t="str">
            <v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v>
          </cell>
          <cell r="M49">
            <v>64664.66</v>
          </cell>
          <cell r="N49">
            <v>221972</v>
          </cell>
        </row>
        <row r="50">
          <cell r="G50">
            <v>1088</v>
          </cell>
          <cell r="I50" t="str">
            <v xml:space="preserve"> Զբաղվածության ծրագիր </v>
          </cell>
        </row>
        <row r="51">
          <cell r="H51" t="str">
            <v xml:space="preserve"> 11001</v>
          </cell>
          <cell r="I51" t="str">
            <v xml:space="preserve"> Գործազուրկների, աշխատանաքից ազատման ռիսկ ունեցող, ինչպես նաև ազատազրկման ձևով պատիժը կրելու ավարտին վեց ամիս մնացած աշխատանք փնտրող անձանց մասնագիտական ուսուցման կազմակերպում</v>
          </cell>
          <cell r="M51">
            <v>0</v>
          </cell>
          <cell r="N51">
            <v>59312.5</v>
          </cell>
        </row>
        <row r="52">
          <cell r="H52" t="str">
            <v xml:space="preserve"> 11004</v>
          </cell>
          <cell r="I52" t="str">
            <v xml:space="preserve">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v>
          </cell>
          <cell r="M52">
            <v>0</v>
          </cell>
          <cell r="N52">
            <v>30000</v>
          </cell>
        </row>
        <row r="53">
          <cell r="H53" t="str">
            <v xml:space="preserve"> 11006</v>
          </cell>
          <cell r="I53" t="str">
            <v xml:space="preserve"> Վարձատրվող հասարակական աշխատանքների իրականացման ապահովում</v>
          </cell>
          <cell r="M53">
            <v>0</v>
          </cell>
          <cell r="N53">
            <v>1500</v>
          </cell>
        </row>
        <row r="54">
          <cell r="H54">
            <v>11008</v>
          </cell>
          <cell r="I54" t="str">
            <v xml:space="preserve"> Եվրասիական զարգացման բանկի աջակցությամբ իրականացվող«Աշխատանքի Էլեկտրոնային Բորսա» դրամաշնորհային ծրագիր</v>
          </cell>
          <cell r="M54">
            <v>5419.19</v>
          </cell>
          <cell r="N54">
            <v>149944.5</v>
          </cell>
        </row>
        <row r="55">
          <cell r="H55" t="str">
            <v xml:space="preserve"> 12001</v>
          </cell>
          <cell r="I55" t="str">
            <v xml:space="preserve"> Աշխատաշուկայում անմրցունակ անձանց փոքր ձեռնարկատիրական գործունեության աջակցության տրամադրում</v>
          </cell>
          <cell r="M55">
            <v>109.86</v>
          </cell>
          <cell r="N55">
            <v>182250</v>
          </cell>
        </row>
        <row r="56">
          <cell r="H56" t="str">
            <v xml:space="preserve"> 12002</v>
          </cell>
          <cell r="I56" t="str">
            <v xml:space="preserve"> Աշխատաշուկ. անմրցունակ ազատազրկ վայրերից վերադարձած, հաշմ. ունեցող, ինչպես նաև «հաշմ. ունեցող երեխա» կարգ. ունեցող անձանց աշխատ. տեղավորման դեպքում գործատուին աշխատավարձի մասնակի փոխհ. և հաշմ. ունեցող անձին ուղեկցողի համար դրամական օգնության տրամադրում</v>
          </cell>
          <cell r="M56">
            <v>13264.95</v>
          </cell>
          <cell r="N56">
            <v>76950</v>
          </cell>
        </row>
        <row r="57">
          <cell r="H57" t="str">
            <v xml:space="preserve"> 12004</v>
          </cell>
          <cell r="I57" t="str">
            <v xml:space="preserve"> Ձեռք բերած մասնագիտությամբ մասնագիտական աշխատանքային փորձ ձեռք բերելու համար գործազուրկներին աջակցության տրամադրում</v>
          </cell>
          <cell r="M57">
            <v>12594.67</v>
          </cell>
          <cell r="N57">
            <v>203336.9</v>
          </cell>
        </row>
        <row r="58">
          <cell r="H58" t="str">
            <v xml:space="preserve"> 12005</v>
          </cell>
          <cell r="I58" t="str">
            <v xml:space="preserve"> Աշխատաշուկայում անմրցունակ անձանց աշխատանքի տեղավորման դեպքում գործատուին միանվագ փոխհատուցման տրամադրում</v>
          </cell>
          <cell r="M58">
            <v>0</v>
          </cell>
          <cell r="N58">
            <v>215000</v>
          </cell>
        </row>
        <row r="59">
          <cell r="H59" t="str">
            <v xml:space="preserve"> 12006</v>
          </cell>
          <cell r="I59" t="str">
            <v xml:space="preserve"> Սեզոնային զբաղվածության խթանման միջոցով գյուղացիական տնտեսությանն աջակցության տրամադրում</v>
          </cell>
          <cell r="M59">
            <v>178488.82</v>
          </cell>
          <cell r="N59">
            <v>580401.5</v>
          </cell>
        </row>
        <row r="60">
          <cell r="H60" t="str">
            <v xml:space="preserve"> 12008</v>
          </cell>
          <cell r="I60" t="str">
            <v xml:space="preserve"> Գործազուրկների, աշխատանաքից ազատման ռիսկ ունեցող, ինչպես նաև ազատազրկման ձևով պատիժը կրելու ավարտին վեց ամիս մնացած աշխատանք փնտրող անձանց կրթաթոշակի տրամադրում</v>
          </cell>
          <cell r="M60">
            <v>0</v>
          </cell>
          <cell r="N60">
            <v>73125</v>
          </cell>
        </row>
        <row r="61">
          <cell r="H61" t="str">
            <v xml:space="preserve"> 12009</v>
          </cell>
          <cell r="I61" t="str">
            <v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v>
          </cell>
          <cell r="M61">
            <v>264275.12</v>
          </cell>
          <cell r="N61">
            <v>30000</v>
          </cell>
        </row>
        <row r="62">
          <cell r="H62" t="str">
            <v xml:space="preserve"> 12011</v>
          </cell>
          <cell r="I62" t="str">
            <v xml:space="preserve"> Վարձատրվող հասարակական աշխատանքների կազմակերպման միջոցով գործազուրկների ժամանակավոր զբաղվածության ապահովում</v>
          </cell>
          <cell r="M62">
            <v>0</v>
          </cell>
          <cell r="N62">
            <v>150000</v>
          </cell>
        </row>
        <row r="63">
          <cell r="H63">
            <v>32001</v>
          </cell>
          <cell r="I63" t="str">
            <v xml:space="preserve"> Եվրասիական զարգացման բանկի աջակցությամբ իրականացվող «Աշխատանքի Էլեկտրոնային Բորսա» դրամաշնորհային ծրագրի շրջանակներում տեխնիկական հագեցվածություն</v>
          </cell>
          <cell r="M63">
            <v>0</v>
          </cell>
          <cell r="N63">
            <v>158790.39999999999</v>
          </cell>
        </row>
        <row r="64">
          <cell r="G64">
            <v>1098</v>
          </cell>
          <cell r="I64" t="str">
            <v xml:space="preserve"> Բնակարանային ապահովում</v>
          </cell>
        </row>
        <row r="65">
          <cell r="H65" t="str">
            <v xml:space="preserve"> 12001</v>
          </cell>
          <cell r="I65" t="str">
            <v xml:space="preserve"> Երկրաշարժի հետևանքով անօթևան մնացած ընտանիքների բնակարանային ապահովում</v>
          </cell>
          <cell r="M65">
            <v>0</v>
          </cell>
          <cell r="N65">
            <v>133676</v>
          </cell>
        </row>
        <row r="66">
          <cell r="H66" t="str">
            <v xml:space="preserve"> 12002</v>
          </cell>
          <cell r="I66" t="str">
            <v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v>
          </cell>
        </row>
        <row r="67">
          <cell r="H67">
            <v>12006</v>
          </cell>
          <cell r="I67" t="str">
            <v xml:space="preserve"> 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v>
          </cell>
          <cell r="M67">
            <v>0</v>
          </cell>
          <cell r="N67">
            <v>920994.5</v>
          </cell>
        </row>
        <row r="68">
          <cell r="H68">
            <v>12007</v>
          </cell>
          <cell r="I68" t="str">
            <v xml:space="preserve"> Լեռնային Ղարաբաղի առանձին շրջաններից տեղահանված ընտանիքների համար բնակարանային մատչելիության ապահովման պետական աջակցության տրամադրում</v>
          </cell>
          <cell r="M68">
            <v>1159.73</v>
          </cell>
          <cell r="N68">
            <v>2000000</v>
          </cell>
        </row>
        <row r="69">
          <cell r="H69">
            <v>12008</v>
          </cell>
          <cell r="I69" t="str">
            <v xml:space="preserve"> Սահմանամերձ բնակավայրերում ընտանիքների բնակարանային մատչելիության ապահովման պետական աջակցություն</v>
          </cell>
          <cell r="M69">
            <v>0</v>
          </cell>
          <cell r="N69">
            <v>484961.6</v>
          </cell>
        </row>
        <row r="70">
          <cell r="H70">
            <v>21001</v>
          </cell>
          <cell r="I70" t="str">
            <v xml:space="preserve"> Բնակարանային շինարարություն</v>
          </cell>
          <cell r="M70">
            <v>254927.09</v>
          </cell>
          <cell r="N70">
            <v>320086.59999999998</v>
          </cell>
        </row>
        <row r="71">
          <cell r="G71">
            <v>1102</v>
          </cell>
          <cell r="I71" t="str">
            <v xml:space="preserve"> Կենսաթոշակային ապահովություն </v>
          </cell>
        </row>
        <row r="72">
          <cell r="H72" t="str">
            <v xml:space="preserve"> 11001</v>
          </cell>
          <cell r="I72" t="str">
            <v xml:space="preserve"> Կենսաթոշակների և այլ դրամական վճարների տրամադրման տեղեկատվական միասնական համակարգերի սպասարկում և շահագործում</v>
          </cell>
          <cell r="M72">
            <v>54140</v>
          </cell>
          <cell r="N72">
            <v>72400</v>
          </cell>
        </row>
        <row r="73">
          <cell r="H73" t="str">
            <v xml:space="preserve"> 11002</v>
          </cell>
          <cell r="I73" t="str">
            <v xml:space="preserve"> Կենսաթոշակների և այլ դրամական վճարների իրականացման ապահովում</v>
          </cell>
          <cell r="M73">
            <v>1096860.8700000001</v>
          </cell>
          <cell r="N73">
            <v>827360</v>
          </cell>
        </row>
        <row r="74">
          <cell r="H74" t="str">
            <v xml:space="preserve"> 11003</v>
          </cell>
          <cell r="I74" t="str">
            <v xml:space="preserve"> Կենսաթոշակների ձևաթղթերի տպագրություն</v>
          </cell>
          <cell r="M74">
            <v>0</v>
          </cell>
          <cell r="N74">
            <v>750</v>
          </cell>
        </row>
        <row r="75">
          <cell r="H75" t="str">
            <v xml:space="preserve"> 12001</v>
          </cell>
          <cell r="I75" t="str">
            <v xml:space="preserve"> Սպայական անձնակազմի և նրանց ընտանիքների անդամների կենսաթոշակներ</v>
          </cell>
          <cell r="M75">
            <v>36853925.899999999</v>
          </cell>
          <cell r="N75">
            <v>36272000</v>
          </cell>
        </row>
        <row r="76">
          <cell r="H76" t="str">
            <v xml:space="preserve"> 12002</v>
          </cell>
          <cell r="I76" t="str">
            <v xml:space="preserve"> Շարքային զինծառայողների և նրանց ընտանիքների անդամների զինվորական կենսաթոշակներ</v>
          </cell>
          <cell r="M76">
            <v>632103.27</v>
          </cell>
          <cell r="N76">
            <v>622860</v>
          </cell>
        </row>
        <row r="77">
          <cell r="H77" t="str">
            <v xml:space="preserve"> 12003</v>
          </cell>
          <cell r="I77" t="str">
            <v xml:space="preserve"> Աշխատանքային կենսաթոշակներ</v>
          </cell>
          <cell r="M77">
            <v>251444106.63999999</v>
          </cell>
          <cell r="N77">
            <v>267196400</v>
          </cell>
        </row>
        <row r="78">
          <cell r="H78" t="str">
            <v xml:space="preserve"> 12004</v>
          </cell>
          <cell r="I78" t="str">
            <v xml:space="preserve"> ՀՀ օրենքով նշանակված կենսաթոշակներ</v>
          </cell>
          <cell r="M78">
            <v>3146776.71</v>
          </cell>
          <cell r="N78">
            <v>3213000</v>
          </cell>
        </row>
        <row r="79">
          <cell r="H79" t="str">
            <v xml:space="preserve"> 12005</v>
          </cell>
          <cell r="I79" t="str">
            <v xml:space="preserve"> Կուտակային հատկացումներ մասնակցի կենսաթոշակային հաշվին</v>
          </cell>
          <cell r="M79">
            <v>118720394.23</v>
          </cell>
          <cell r="N79">
            <v>114100000</v>
          </cell>
        </row>
        <row r="80">
          <cell r="G80">
            <v>1117</v>
          </cell>
          <cell r="I80" t="str">
            <v xml:space="preserve"> Սոցիալական պաշտպանության բնագավառում պետական քաղաքականության մշակում, ծրագրերի համակարգում և մոնիթորինգ </v>
          </cell>
        </row>
        <row r="81">
          <cell r="H81" t="str">
            <v xml:space="preserve"> 11001</v>
          </cell>
          <cell r="I81" t="str">
            <v xml:space="preserve"> Սոցիալական պաշտպանության բնագավառի պետական քաղաքականության մշակման, ծրագրերի համակարգման և մոնիթորինգի ծառայություններ</v>
          </cell>
          <cell r="M81">
            <v>882739.32</v>
          </cell>
          <cell r="N81">
            <v>1062279.1000000001</v>
          </cell>
        </row>
        <row r="82">
          <cell r="H82" t="str">
            <v xml:space="preserve"> 11002</v>
          </cell>
          <cell r="I82" t="str">
            <v xml:space="preserve"> Սոցիալական պաշտպանության առանձին  ծրագրերի իրականացման ապահովում</v>
          </cell>
          <cell r="M82">
            <v>5755445.46</v>
          </cell>
          <cell r="N82">
            <v>7053388.5999999996</v>
          </cell>
        </row>
        <row r="83">
          <cell r="H83" t="str">
            <v xml:space="preserve"> 11003</v>
          </cell>
          <cell r="I83" t="str">
            <v xml:space="preserve"> Հանրային իրազեկման միջոցառումների իրականացում</v>
          </cell>
          <cell r="M83">
            <v>19222.45</v>
          </cell>
          <cell r="N83">
            <v>21327.4</v>
          </cell>
        </row>
        <row r="84">
          <cell r="H84" t="str">
            <v xml:space="preserve"> 11004</v>
          </cell>
          <cell r="I84" t="str">
            <v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v>
          </cell>
          <cell r="M84">
            <v>311219.59999999998</v>
          </cell>
          <cell r="N84">
            <v>311219.5</v>
          </cell>
        </row>
        <row r="85">
          <cell r="H85">
            <v>31001</v>
          </cell>
          <cell r="I85" t="str">
            <v xml:space="preserve"> Միասնական սոցիալական ծառայության կարողությունների զարգացում և տեխնիկական հագեցվածության ապահովում</v>
          </cell>
          <cell r="M85">
            <v>7421.68</v>
          </cell>
          <cell r="N85">
            <v>57060</v>
          </cell>
        </row>
        <row r="86">
          <cell r="G86">
            <v>1141</v>
          </cell>
          <cell r="I86" t="str">
            <v xml:space="preserve"> Ընտանիքներին, կանանց և երեխաներին աջակցություն </v>
          </cell>
        </row>
        <row r="87">
          <cell r="H87" t="str">
            <v xml:space="preserve"> 11001</v>
          </cell>
          <cell r="I87" t="str">
            <v xml:space="preserve"> Երեխաների շուրջօրյա խնամքի ծառայություններ</v>
          </cell>
          <cell r="M87">
            <v>1881615.4</v>
          </cell>
          <cell r="N87">
            <v>2573691</v>
          </cell>
        </row>
        <row r="88">
          <cell r="H88" t="str">
            <v xml:space="preserve"> 11007</v>
          </cell>
          <cell r="I88" t="str">
            <v xml:space="preserve"> Կյանքի դժվարին իրավիճակում հայտնված երեխաներին ժամանակավոր խնամքի տրամադրման ծառայություններ</v>
          </cell>
          <cell r="M88">
            <v>243860.3</v>
          </cell>
          <cell r="N88">
            <v>517813.6</v>
          </cell>
        </row>
        <row r="89">
          <cell r="H89" t="str">
            <v xml:space="preserve"> 11009</v>
          </cell>
          <cell r="I89" t="str">
            <v xml:space="preserve"> Երեխաների և ընտանիքների աջակցության տրամադրման ծառայություններ</v>
          </cell>
          <cell r="M89">
            <v>490414.8</v>
          </cell>
          <cell r="N89">
            <v>670565.9</v>
          </cell>
        </row>
        <row r="90">
          <cell r="H90" t="str">
            <v xml:space="preserve"> 11010</v>
          </cell>
          <cell r="I90" t="str">
            <v xml:space="preserve"> Թրաֆիքինգի և շահագործման, սեռական բռնության ենթարկված անձանց սոցիալ-հոգեբանական վերականգնողական ծառայություններ</v>
          </cell>
          <cell r="M90">
            <v>32105</v>
          </cell>
          <cell r="N90">
            <v>37674.400000000001</v>
          </cell>
        </row>
        <row r="91">
          <cell r="H91">
            <v>11015</v>
          </cell>
          <cell r="I91" t="str">
            <v xml:space="preserve"> Ընտանիքում բռնության ենթարկված անձանց ապաստարանի ծառայություններ</v>
          </cell>
          <cell r="M91">
            <v>11715.31</v>
          </cell>
          <cell r="N91">
            <v>12225</v>
          </cell>
        </row>
        <row r="92">
          <cell r="H92">
            <v>11016</v>
          </cell>
          <cell r="I92" t="str">
            <v xml:space="preserve"> Ընտանեկան բռնության ենթարկված անձանց աջակցության կենտրոնների  ծառայություններ</v>
          </cell>
          <cell r="M92">
            <v>60350.52</v>
          </cell>
          <cell r="N92">
            <v>96684.2</v>
          </cell>
        </row>
        <row r="93">
          <cell r="H93">
            <v>11018</v>
          </cell>
          <cell r="I93" t="str">
            <v xml:space="preserve"> Երեխաների խնամքի ցերեկային ծառայությունների տրամադրում</v>
          </cell>
          <cell r="M93">
            <v>109575.05</v>
          </cell>
          <cell r="N93">
            <v>506016.4</v>
          </cell>
        </row>
        <row r="94">
          <cell r="H94" t="str">
            <v xml:space="preserve"> 12001</v>
          </cell>
          <cell r="I94" t="str">
            <v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v>
          </cell>
          <cell r="M94">
            <v>2722</v>
          </cell>
          <cell r="N94">
            <v>3948</v>
          </cell>
        </row>
        <row r="95">
          <cell r="H95" t="str">
            <v xml:space="preserve"> 12003</v>
          </cell>
          <cell r="I95" t="str">
            <v xml:space="preserve"> Երեխաների շուրջօրյա խնամքի բնակչության սոցիալական պաշտպանության հաստատությունների շրջանավարտներին յուրաքանչյուր ամիս սպառողական զամբյուղին համարժեք դրամական օ•նության տրամադրում</v>
          </cell>
          <cell r="M95">
            <v>400</v>
          </cell>
          <cell r="N95">
            <v>8405.2999999999993</v>
          </cell>
        </row>
        <row r="96">
          <cell r="H96" t="str">
            <v xml:space="preserve"> 12004</v>
          </cell>
          <cell r="I96" t="str">
            <v xml:space="preserve"> Խնամատար ընտանիքում երեխայի խնամքի և դաստիարակության աջակցության տրամադրում</v>
          </cell>
          <cell r="M96">
            <v>166517.18</v>
          </cell>
          <cell r="N96">
            <v>310953</v>
          </cell>
        </row>
        <row r="97">
          <cell r="H97" t="str">
            <v xml:space="preserve"> 12005</v>
          </cell>
          <cell r="I97" t="str">
            <v xml:space="preserve"> Մարդկանց թրաֆիքինգի (և/կամ) շահագործման զոհերին միանվագ դրամական փոխհատուցման տրամադրում</v>
          </cell>
          <cell r="M97">
            <v>500</v>
          </cell>
          <cell r="N97">
            <v>1750</v>
          </cell>
        </row>
        <row r="98">
          <cell r="H98">
            <v>12006</v>
          </cell>
          <cell r="I98" t="str">
            <v xml:space="preserve"> Ընտանիքում բռնության ենթարկվածների ժամանակավոր աջակցություն_x000D_
</v>
          </cell>
          <cell r="M98">
            <v>12259</v>
          </cell>
          <cell r="N98">
            <v>10000</v>
          </cell>
        </row>
        <row r="99">
          <cell r="H99">
            <v>12007</v>
          </cell>
          <cell r="I99" t="str">
            <v xml:space="preserve"> Բնակչության սոցիալական պաշտպանության հաստատությունների շրջանավարտների համար բնակարանների վարձակալություն:</v>
          </cell>
          <cell r="M99">
            <v>0</v>
          </cell>
          <cell r="N99">
            <v>12000</v>
          </cell>
        </row>
        <row r="100">
          <cell r="G100">
            <v>1153</v>
          </cell>
          <cell r="I100" t="str">
            <v xml:space="preserve">Սոցիալական պաշտպանության ոլորտի զարգացման ծրագիր </v>
          </cell>
        </row>
        <row r="101">
          <cell r="H101" t="str">
            <v xml:space="preserve"> 11001</v>
          </cell>
          <cell r="I101" t="str">
            <v xml:space="preserve"> Մեթոդաբանական ձեռնարկների մշակում, հետազոտությունների անցկացում և սոցիալական ապահովության ոլորտի կադրերի վերապատրաստում</v>
          </cell>
          <cell r="M101">
            <v>97650.5</v>
          </cell>
          <cell r="N101">
            <v>104286</v>
          </cell>
        </row>
        <row r="102">
          <cell r="H102" t="str">
            <v xml:space="preserve"> 11002</v>
          </cell>
          <cell r="I102" t="str">
            <v xml:space="preserve"> Մասնագիտական կողմնորոշման, համակարգի մեթոդաբանության ապահովման և կադրերի վերապատրաստման ծառայություններ</v>
          </cell>
          <cell r="M102">
            <v>23270.1</v>
          </cell>
          <cell r="N102">
            <v>24055.599999999999</v>
          </cell>
        </row>
        <row r="103">
          <cell r="G103">
            <v>1160</v>
          </cell>
          <cell r="I103" t="str">
            <v xml:space="preserve"> Հաշմանդամություն ունեցող անձանց աջակցություն </v>
          </cell>
        </row>
        <row r="104">
          <cell r="H104" t="str">
            <v xml:space="preserve"> 11001</v>
          </cell>
          <cell r="I104" t="str">
            <v xml:space="preserve"> Հաշմանդամություն ունեցող անձանց աջակցող միջոցների վերանորոգում</v>
          </cell>
          <cell r="M104">
            <v>0</v>
          </cell>
          <cell r="N104">
            <v>0</v>
          </cell>
        </row>
        <row r="105">
          <cell r="H105" t="str">
            <v xml:space="preserve"> 11005</v>
          </cell>
          <cell r="I105" t="str">
            <v xml:space="preserve"> Հաշմանդամություն ունեցող անձանց մատուցվող ծառայությունների ծրագրի իրականացման ապահովում</v>
          </cell>
          <cell r="M105">
            <v>2609.73</v>
          </cell>
          <cell r="N105">
            <v>2924</v>
          </cell>
        </row>
        <row r="106">
          <cell r="H106">
            <v>11009</v>
          </cell>
          <cell r="I106" t="str">
            <v xml:space="preserve"> Տեսողության խնդիրներ ունեցող անձանց սոցիալ-հոգեբանական վերականգնում_x000D_
</v>
          </cell>
          <cell r="M106">
            <v>11214.92</v>
          </cell>
          <cell r="N106">
            <v>11561.6</v>
          </cell>
        </row>
        <row r="107">
          <cell r="H107">
            <v>11012</v>
          </cell>
          <cell r="I107" t="str">
            <v>Հաշմանդամություն ունեցող անձանց սոցիալ- վերականգնողական ծառայություններ ցերեկային կենտրոնում</v>
          </cell>
          <cell r="M107">
            <v>161151.57999999999</v>
          </cell>
          <cell r="N107">
            <v>201443.7</v>
          </cell>
        </row>
        <row r="108">
          <cell r="H108">
            <v>11013</v>
          </cell>
          <cell r="I108" t="str">
            <v xml:space="preserve">Հաշմանդամություն ունեցող անձանց շուրջօրյա  խնամքի  ծառայություներ համայնքահենք փոքր խմբային տներում  </v>
          </cell>
          <cell r="M108">
            <v>60634.35</v>
          </cell>
          <cell r="N108">
            <v>81597.899999999994</v>
          </cell>
        </row>
        <row r="109">
          <cell r="H109">
            <v>12006</v>
          </cell>
          <cell r="I109" t="str">
            <v>Հաշմանդամություն ունեցող անձանց աջակցող միջոցների վերանորոգում</v>
          </cell>
          <cell r="M109">
            <v>0</v>
          </cell>
          <cell r="N109">
            <v>5587</v>
          </cell>
        </row>
        <row r="110">
          <cell r="H110" t="str">
            <v xml:space="preserve"> 12001</v>
          </cell>
          <cell r="I110" t="str">
            <v xml:space="preserve"> Պետական հավաստագրերով աջակցող միջոցների տրամադրում</v>
          </cell>
          <cell r="M110">
            <v>1276759.83</v>
          </cell>
          <cell r="N110">
            <v>1924342.6</v>
          </cell>
        </row>
        <row r="111">
          <cell r="G111">
            <v>1184</v>
          </cell>
          <cell r="I111" t="str">
            <v xml:space="preserve"> Ավանդների փոխհատուցում </v>
          </cell>
        </row>
        <row r="112">
          <cell r="H112" t="str">
            <v xml:space="preserve"> 11001</v>
          </cell>
          <cell r="I112" t="str">
            <v xml:space="preserve"> Մինչև 1993 թվականի հունիսի 10-ը ներդրված ավանդների դիմաց փոխհատուցման միջոցառման իրականացման ապահովում</v>
          </cell>
          <cell r="M112">
            <v>17671.900000000001</v>
          </cell>
          <cell r="N112">
            <v>11000</v>
          </cell>
        </row>
        <row r="113">
          <cell r="H113" t="str">
            <v xml:space="preserve"> 12001</v>
          </cell>
          <cell r="I113" t="str">
            <v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v>
          </cell>
          <cell r="M113">
            <v>1791321.19</v>
          </cell>
          <cell r="N113">
            <v>1100000</v>
          </cell>
        </row>
        <row r="114">
          <cell r="G114">
            <v>1205</v>
          </cell>
          <cell r="I114" t="str">
            <v xml:space="preserve">Սոցիալական ապահովություն </v>
          </cell>
        </row>
        <row r="115">
          <cell r="H115" t="str">
            <v xml:space="preserve"> 12001</v>
          </cell>
          <cell r="I115" t="str">
            <v xml:space="preserve"> Ծերության, հաշմանդամության, կերակրողին որցնելու դեպքում նպաստներ</v>
          </cell>
          <cell r="M115">
            <v>33349582.609999999</v>
          </cell>
          <cell r="N115">
            <v>34310000</v>
          </cell>
        </row>
        <row r="116">
          <cell r="H116" t="str">
            <v xml:space="preserve"> 12002</v>
          </cell>
          <cell r="I116" t="str">
            <v>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v>
          </cell>
          <cell r="M116">
            <v>4539192.9000000004</v>
          </cell>
          <cell r="N116">
            <v>5224400</v>
          </cell>
        </row>
        <row r="117">
          <cell r="H117" t="str">
            <v xml:space="preserve"> 12003</v>
          </cell>
          <cell r="I117" t="str">
            <v xml:space="preserve"> ՀՀ քաղաքացիական գործերով վերաքննիչ դատարանի վճիռների համաձայն կերակրողը կորցրած անձանց կրած վնասի փոխհատուցում</v>
          </cell>
          <cell r="M117">
            <v>8762.9</v>
          </cell>
          <cell r="N117">
            <v>8762.9</v>
          </cell>
        </row>
        <row r="118">
          <cell r="H118" t="str">
            <v xml:space="preserve"> 12006</v>
          </cell>
          <cell r="I118" t="str">
            <v xml:space="preserve"> Վնասի փոխհատուցում կերակրողը կորցրած անձանց</v>
          </cell>
          <cell r="M118">
            <v>4046.1</v>
          </cell>
          <cell r="N118">
            <v>4159.8999999999996</v>
          </cell>
        </row>
        <row r="119">
          <cell r="H119">
            <v>12007</v>
          </cell>
          <cell r="I119" t="str">
            <v xml:space="preserve"> ՀՀ ՊՆ, ՀՀ ԿԱ ԱԱԾ կրտսեր, միջին, ավագ և ՀՀ ԿԱ ՀՀ ոստիկանության միջին՝ ավագ՝ գլխավոր սպայական անձնակազմին սոցիալական աջակցություն </v>
          </cell>
          <cell r="M119">
            <v>635.05999999999995</v>
          </cell>
          <cell r="N119">
            <v>3200</v>
          </cell>
        </row>
        <row r="120">
          <cell r="H120" t="str">
            <v xml:space="preserve"> 12008</v>
          </cell>
          <cell r="I120" t="str">
            <v xml:space="preserve"> ԱՊՀ տարածքում Հայրենական մեծ պատերազմի հաշմանդամների և մասնակիցների օդային տրանսպորտով մատուցվող ծառայությունների դիմաց փոխհատուցում</v>
          </cell>
          <cell r="M120">
            <v>4946.99</v>
          </cell>
          <cell r="N120">
            <v>2000</v>
          </cell>
        </row>
        <row r="121">
          <cell r="H121" t="str">
            <v xml:space="preserve"> 12009</v>
          </cell>
          <cell r="I121" t="str">
            <v>Հայաստանի Հանրապետության պաշտպանության ժամանակ զինծառայողների կյանքին կամ առողջությանը պատճառված վնասների հատուցում</v>
          </cell>
          <cell r="M121">
            <v>33970589.600000001</v>
          </cell>
          <cell r="N121">
            <v>34734200</v>
          </cell>
        </row>
        <row r="122">
          <cell r="H122">
            <v>12012</v>
          </cell>
          <cell r="I122" t="str">
            <v>ՀՀ ՊՆ զինվորական կոչում ունեցող անձնակազմին սոցիալական աջակցություն</v>
          </cell>
          <cell r="M122">
            <v>1250</v>
          </cell>
          <cell r="N122">
            <v>502.7</v>
          </cell>
        </row>
        <row r="123">
          <cell r="H123" t="str">
            <v xml:space="preserve"> 12026</v>
          </cell>
          <cell r="M123">
            <v>18000</v>
          </cell>
          <cell r="N123">
            <v>18000</v>
          </cell>
        </row>
        <row r="124">
          <cell r="H124">
            <v>12028</v>
          </cell>
          <cell r="I124" t="str">
            <v>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v>
          </cell>
          <cell r="M124">
            <v>8362</v>
          </cell>
          <cell r="N124">
            <v>15840</v>
          </cell>
        </row>
        <row r="125">
          <cell r="H125">
            <v>12029</v>
          </cell>
          <cell r="I125" t="str">
            <v xml:space="preserve"> Անկանխիկ եղանակով վճարումներից կենսաթոշակառուներին հետվճարի տրամադրում</v>
          </cell>
          <cell r="M125">
            <v>634339.81999999995</v>
          </cell>
          <cell r="N125">
            <v>2010000</v>
          </cell>
        </row>
        <row r="126">
          <cell r="G126">
            <v>1206</v>
          </cell>
          <cell r="I126" t="str">
            <v xml:space="preserve"> Սոցիալական պաշտպանության համակարգի բարեփոխումներ </v>
          </cell>
        </row>
        <row r="127">
          <cell r="H127" t="str">
            <v xml:space="preserve"> 11001</v>
          </cell>
          <cell r="I127" t="str">
            <v xml:space="preserve"> Համաշխարհային բանկի աջակցությամբ իրականացվող սոցիալական պաշտպանության ոլորտի վարչարարության երկրորդ ծրագիր</v>
          </cell>
          <cell r="M127">
            <v>28473.279999999999</v>
          </cell>
          <cell r="N127">
            <v>101173.5</v>
          </cell>
        </row>
        <row r="128">
          <cell r="H128" t="str">
            <v xml:space="preserve"> 32001</v>
          </cell>
          <cell r="I128" t="str">
            <v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v>
          </cell>
          <cell r="M128">
            <v>147391.26</v>
          </cell>
          <cell r="N128">
            <v>943841</v>
          </cell>
        </row>
        <row r="129">
          <cell r="I129" t="str">
            <v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v>
          </cell>
          <cell r="M129">
            <v>23207.61</v>
          </cell>
          <cell r="N129">
            <v>405309.5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12.xml"/><Relationship Id="rId2" Type="http://schemas.openxmlformats.org/officeDocument/2006/relationships/drawing" Target="../drawings/drawing3.xml"/><Relationship Id="rId1" Type="http://schemas.openxmlformats.org/officeDocument/2006/relationships/printerSettings" Target="../printerSettings/printerSettings5.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7.xml.rels><?xml version="1.0" encoding="UTF-8" standalone="yes"?>
<Relationships xmlns="http://schemas.openxmlformats.org/package/2006/relationships"><Relationship Id="rId3" Type="http://schemas.openxmlformats.org/officeDocument/2006/relationships/ctrlProp" Target="../ctrlProps/ctrlProp17.xml"/><Relationship Id="rId2" Type="http://schemas.openxmlformats.org/officeDocument/2006/relationships/vmlDrawing" Target="../drawings/vmlDrawing5.vml"/><Relationship Id="rId1" Type="http://schemas.openxmlformats.org/officeDocument/2006/relationships/drawing" Target="../drawings/drawing5.xml"/><Relationship Id="rId6" Type="http://schemas.openxmlformats.org/officeDocument/2006/relationships/ctrlProp" Target="../ctrlProps/ctrlProp20.xml"/><Relationship Id="rId5" Type="http://schemas.openxmlformats.org/officeDocument/2006/relationships/ctrlProp" Target="../ctrlProps/ctrlProp19.xml"/><Relationship Id="rId4" Type="http://schemas.openxmlformats.org/officeDocument/2006/relationships/ctrlProp" Target="../ctrlProps/ctrlProp1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trlProp" Target="../ctrlProps/ctrlProp24.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trlProp" Target="../ctrlProps/ctrlProp28.x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27.xml"/><Relationship Id="rId5" Type="http://schemas.openxmlformats.org/officeDocument/2006/relationships/ctrlProp" Target="../ctrlProps/ctrlProp26.xml"/><Relationship Id="rId4" Type="http://schemas.openxmlformats.org/officeDocument/2006/relationships/ctrlProp" Target="../ctrlProps/ctrlProp2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trlProp" Target="../ctrlProps/ctrlProp32.x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trlProp" Target="../ctrlProps/ctrlProp36.xml"/><Relationship Id="rId2" Type="http://schemas.openxmlformats.org/officeDocument/2006/relationships/drawing" Target="../drawings/drawing9.xml"/><Relationship Id="rId1" Type="http://schemas.openxmlformats.org/officeDocument/2006/relationships/printerSettings" Target="../printerSettings/printerSettings10.bin"/><Relationship Id="rId6" Type="http://schemas.openxmlformats.org/officeDocument/2006/relationships/ctrlProp" Target="../ctrlProps/ctrlProp35.xml"/><Relationship Id="rId5" Type="http://schemas.openxmlformats.org/officeDocument/2006/relationships/ctrlProp" Target="../ctrlProps/ctrlProp34.xml"/><Relationship Id="rId4" Type="http://schemas.openxmlformats.org/officeDocument/2006/relationships/ctrlProp" Target="../ctrlProps/ctrlProp33.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trlProp" Target="../ctrlProps/ctrlProp40.xml"/><Relationship Id="rId2" Type="http://schemas.openxmlformats.org/officeDocument/2006/relationships/drawing" Target="../drawings/drawing10.xml"/><Relationship Id="rId1" Type="http://schemas.openxmlformats.org/officeDocument/2006/relationships/printerSettings" Target="../printerSettings/printerSettings11.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trlProp" Target="../ctrlProps/ctrlProp44.xml"/><Relationship Id="rId2" Type="http://schemas.openxmlformats.org/officeDocument/2006/relationships/drawing" Target="../drawings/drawing11.xml"/><Relationship Id="rId1" Type="http://schemas.openxmlformats.org/officeDocument/2006/relationships/printerSettings" Target="../printerSettings/printerSettings12.bin"/><Relationship Id="rId6" Type="http://schemas.openxmlformats.org/officeDocument/2006/relationships/ctrlProp" Target="../ctrlProps/ctrlProp43.xml"/><Relationship Id="rId5" Type="http://schemas.openxmlformats.org/officeDocument/2006/relationships/ctrlProp" Target="../ctrlProps/ctrlProp42.xml"/><Relationship Id="rId4" Type="http://schemas.openxmlformats.org/officeDocument/2006/relationships/ctrlProp" Target="../ctrlProps/ctrlProp41.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7" Type="http://schemas.openxmlformats.org/officeDocument/2006/relationships/ctrlProp" Target="../ctrlProps/ctrlProp48.xml"/><Relationship Id="rId2" Type="http://schemas.openxmlformats.org/officeDocument/2006/relationships/drawing" Target="../drawings/drawing12.xml"/><Relationship Id="rId1" Type="http://schemas.openxmlformats.org/officeDocument/2006/relationships/printerSettings" Target="../printerSettings/printerSettings13.bin"/><Relationship Id="rId6" Type="http://schemas.openxmlformats.org/officeDocument/2006/relationships/ctrlProp" Target="../ctrlProps/ctrlProp47.xml"/><Relationship Id="rId5" Type="http://schemas.openxmlformats.org/officeDocument/2006/relationships/ctrlProp" Target="../ctrlProps/ctrlProp46.xml"/><Relationship Id="rId4" Type="http://schemas.openxmlformats.org/officeDocument/2006/relationships/ctrlProp" Target="../ctrlProps/ctrlProp45.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7" Type="http://schemas.openxmlformats.org/officeDocument/2006/relationships/ctrlProp" Target="../ctrlProps/ctrlProp52.xml"/><Relationship Id="rId2" Type="http://schemas.openxmlformats.org/officeDocument/2006/relationships/drawing" Target="../drawings/drawing13.xml"/><Relationship Id="rId1" Type="http://schemas.openxmlformats.org/officeDocument/2006/relationships/printerSettings" Target="../printerSettings/printerSettings14.bin"/><Relationship Id="rId6" Type="http://schemas.openxmlformats.org/officeDocument/2006/relationships/ctrlProp" Target="../ctrlProps/ctrlProp51.xml"/><Relationship Id="rId5" Type="http://schemas.openxmlformats.org/officeDocument/2006/relationships/ctrlProp" Target="../ctrlProps/ctrlProp50.xml"/><Relationship Id="rId4" Type="http://schemas.openxmlformats.org/officeDocument/2006/relationships/ctrlProp" Target="../ctrlProps/ctrlProp49.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7" Type="http://schemas.openxmlformats.org/officeDocument/2006/relationships/ctrlProp" Target="../ctrlProps/ctrlProp56.xml"/><Relationship Id="rId2" Type="http://schemas.openxmlformats.org/officeDocument/2006/relationships/drawing" Target="../drawings/drawing14.xml"/><Relationship Id="rId1" Type="http://schemas.openxmlformats.org/officeDocument/2006/relationships/printerSettings" Target="../printerSettings/printerSettings15.bin"/><Relationship Id="rId6" Type="http://schemas.openxmlformats.org/officeDocument/2006/relationships/ctrlProp" Target="../ctrlProps/ctrlProp55.xml"/><Relationship Id="rId5" Type="http://schemas.openxmlformats.org/officeDocument/2006/relationships/ctrlProp" Target="../ctrlProps/ctrlProp54.xml"/><Relationship Id="rId4" Type="http://schemas.openxmlformats.org/officeDocument/2006/relationships/ctrlProp" Target="../ctrlProps/ctrlProp5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7" Type="http://schemas.openxmlformats.org/officeDocument/2006/relationships/ctrlProp" Target="../ctrlProps/ctrlProp60.xml"/><Relationship Id="rId2" Type="http://schemas.openxmlformats.org/officeDocument/2006/relationships/drawing" Target="../drawings/drawing15.xml"/><Relationship Id="rId1" Type="http://schemas.openxmlformats.org/officeDocument/2006/relationships/printerSettings" Target="../printerSettings/printerSettings16.bin"/><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7" Type="http://schemas.openxmlformats.org/officeDocument/2006/relationships/ctrlProp" Target="../ctrlProps/ctrlProp64.xml"/><Relationship Id="rId2" Type="http://schemas.openxmlformats.org/officeDocument/2006/relationships/drawing" Target="../drawings/drawing16.xml"/><Relationship Id="rId1" Type="http://schemas.openxmlformats.org/officeDocument/2006/relationships/printerSettings" Target="../printerSettings/printerSettings17.bin"/><Relationship Id="rId6" Type="http://schemas.openxmlformats.org/officeDocument/2006/relationships/ctrlProp" Target="../ctrlProps/ctrlProp63.xml"/><Relationship Id="rId5" Type="http://schemas.openxmlformats.org/officeDocument/2006/relationships/ctrlProp" Target="../ctrlProps/ctrlProp62.xml"/><Relationship Id="rId4" Type="http://schemas.openxmlformats.org/officeDocument/2006/relationships/ctrlProp" Target="../ctrlProps/ctrlProp61.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7" Type="http://schemas.openxmlformats.org/officeDocument/2006/relationships/ctrlProp" Target="../ctrlProps/ctrlProp68.xml"/><Relationship Id="rId2" Type="http://schemas.openxmlformats.org/officeDocument/2006/relationships/drawing" Target="../drawings/drawing17.xml"/><Relationship Id="rId1" Type="http://schemas.openxmlformats.org/officeDocument/2006/relationships/printerSettings" Target="../printerSettings/printerSettings18.bin"/><Relationship Id="rId6" Type="http://schemas.openxmlformats.org/officeDocument/2006/relationships/ctrlProp" Target="../ctrlProps/ctrlProp67.xml"/><Relationship Id="rId5" Type="http://schemas.openxmlformats.org/officeDocument/2006/relationships/ctrlProp" Target="../ctrlProps/ctrlProp66.xml"/><Relationship Id="rId4" Type="http://schemas.openxmlformats.org/officeDocument/2006/relationships/ctrlProp" Target="../ctrlProps/ctrlProp65.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7" Type="http://schemas.openxmlformats.org/officeDocument/2006/relationships/ctrlProp" Target="../ctrlProps/ctrlProp72.xml"/><Relationship Id="rId2" Type="http://schemas.openxmlformats.org/officeDocument/2006/relationships/drawing" Target="../drawings/drawing18.xml"/><Relationship Id="rId1" Type="http://schemas.openxmlformats.org/officeDocument/2006/relationships/printerSettings" Target="../printerSettings/printerSettings19.bin"/><Relationship Id="rId6" Type="http://schemas.openxmlformats.org/officeDocument/2006/relationships/ctrlProp" Target="../ctrlProps/ctrlProp71.xml"/><Relationship Id="rId5" Type="http://schemas.openxmlformats.org/officeDocument/2006/relationships/ctrlProp" Target="../ctrlProps/ctrlProp70.xml"/><Relationship Id="rId4" Type="http://schemas.openxmlformats.org/officeDocument/2006/relationships/ctrlProp" Target="../ctrlProps/ctrlProp69.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7" Type="http://schemas.openxmlformats.org/officeDocument/2006/relationships/ctrlProp" Target="../ctrlProps/ctrlProp76.xml"/><Relationship Id="rId2" Type="http://schemas.openxmlformats.org/officeDocument/2006/relationships/drawing" Target="../drawings/drawing19.xml"/><Relationship Id="rId1" Type="http://schemas.openxmlformats.org/officeDocument/2006/relationships/printerSettings" Target="../printerSettings/printerSettings20.bin"/><Relationship Id="rId6" Type="http://schemas.openxmlformats.org/officeDocument/2006/relationships/ctrlProp" Target="../ctrlProps/ctrlProp75.xml"/><Relationship Id="rId5" Type="http://schemas.openxmlformats.org/officeDocument/2006/relationships/ctrlProp" Target="../ctrlProps/ctrlProp74.xml"/><Relationship Id="rId4" Type="http://schemas.openxmlformats.org/officeDocument/2006/relationships/ctrlProp" Target="../ctrlProps/ctrlProp73.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0.vml"/><Relationship Id="rId7" Type="http://schemas.openxmlformats.org/officeDocument/2006/relationships/ctrlProp" Target="../ctrlProps/ctrlProp80.xml"/><Relationship Id="rId2" Type="http://schemas.openxmlformats.org/officeDocument/2006/relationships/drawing" Target="../drawings/drawing20.xml"/><Relationship Id="rId1" Type="http://schemas.openxmlformats.org/officeDocument/2006/relationships/printerSettings" Target="../printerSettings/printerSettings21.bin"/><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1.vml"/><Relationship Id="rId7" Type="http://schemas.openxmlformats.org/officeDocument/2006/relationships/ctrlProp" Target="../ctrlProps/ctrlProp84.xml"/><Relationship Id="rId2" Type="http://schemas.openxmlformats.org/officeDocument/2006/relationships/drawing" Target="../drawings/drawing21.xml"/><Relationship Id="rId1" Type="http://schemas.openxmlformats.org/officeDocument/2006/relationships/printerSettings" Target="../printerSettings/printerSettings22.bin"/><Relationship Id="rId6" Type="http://schemas.openxmlformats.org/officeDocument/2006/relationships/ctrlProp" Target="../ctrlProps/ctrlProp83.xml"/><Relationship Id="rId5" Type="http://schemas.openxmlformats.org/officeDocument/2006/relationships/ctrlProp" Target="../ctrlProps/ctrlProp82.xml"/><Relationship Id="rId4" Type="http://schemas.openxmlformats.org/officeDocument/2006/relationships/ctrlProp" Target="../ctrlProps/ctrlProp81.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7" Type="http://schemas.openxmlformats.org/officeDocument/2006/relationships/ctrlProp" Target="../ctrlProps/ctrlProp88.xml"/><Relationship Id="rId2" Type="http://schemas.openxmlformats.org/officeDocument/2006/relationships/drawing" Target="../drawings/drawing22.xml"/><Relationship Id="rId1" Type="http://schemas.openxmlformats.org/officeDocument/2006/relationships/printerSettings" Target="../printerSettings/printerSettings23.bin"/><Relationship Id="rId6" Type="http://schemas.openxmlformats.org/officeDocument/2006/relationships/ctrlProp" Target="../ctrlProps/ctrlProp87.xml"/><Relationship Id="rId5" Type="http://schemas.openxmlformats.org/officeDocument/2006/relationships/ctrlProp" Target="../ctrlProps/ctrlProp86.xml"/><Relationship Id="rId4" Type="http://schemas.openxmlformats.org/officeDocument/2006/relationships/ctrlProp" Target="../ctrlProps/ctrlProp85.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3.vml"/><Relationship Id="rId7" Type="http://schemas.openxmlformats.org/officeDocument/2006/relationships/ctrlProp" Target="../ctrlProps/ctrlProp92.xml"/><Relationship Id="rId2" Type="http://schemas.openxmlformats.org/officeDocument/2006/relationships/drawing" Target="../drawings/drawing23.xml"/><Relationship Id="rId1" Type="http://schemas.openxmlformats.org/officeDocument/2006/relationships/printerSettings" Target="../printerSettings/printerSettings24.bin"/><Relationship Id="rId6" Type="http://schemas.openxmlformats.org/officeDocument/2006/relationships/ctrlProp" Target="../ctrlProps/ctrlProp91.xml"/><Relationship Id="rId5" Type="http://schemas.openxmlformats.org/officeDocument/2006/relationships/ctrlProp" Target="../ctrlProps/ctrlProp90.xml"/><Relationship Id="rId4" Type="http://schemas.openxmlformats.org/officeDocument/2006/relationships/ctrlProp" Target="../ctrlProps/ctrlProp89.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4.vml"/><Relationship Id="rId7" Type="http://schemas.openxmlformats.org/officeDocument/2006/relationships/ctrlProp" Target="../ctrlProps/ctrlProp96.xml"/><Relationship Id="rId2" Type="http://schemas.openxmlformats.org/officeDocument/2006/relationships/drawing" Target="../drawings/drawing24.xml"/><Relationship Id="rId1" Type="http://schemas.openxmlformats.org/officeDocument/2006/relationships/printerSettings" Target="../printerSettings/printerSettings25.bin"/><Relationship Id="rId6" Type="http://schemas.openxmlformats.org/officeDocument/2006/relationships/ctrlProp" Target="../ctrlProps/ctrlProp95.xml"/><Relationship Id="rId5" Type="http://schemas.openxmlformats.org/officeDocument/2006/relationships/ctrlProp" Target="../ctrlProps/ctrlProp94.xml"/><Relationship Id="rId4" Type="http://schemas.openxmlformats.org/officeDocument/2006/relationships/ctrlProp" Target="../ctrlProps/ctrlProp93.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5.vml"/><Relationship Id="rId7" Type="http://schemas.openxmlformats.org/officeDocument/2006/relationships/ctrlProp" Target="../ctrlProps/ctrlProp100.xml"/><Relationship Id="rId2" Type="http://schemas.openxmlformats.org/officeDocument/2006/relationships/drawing" Target="../drawings/drawing25.xml"/><Relationship Id="rId1" Type="http://schemas.openxmlformats.org/officeDocument/2006/relationships/printerSettings" Target="../printerSettings/printerSettings26.bin"/><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6.vml"/><Relationship Id="rId7" Type="http://schemas.openxmlformats.org/officeDocument/2006/relationships/ctrlProp" Target="../ctrlProps/ctrlProp104.xml"/><Relationship Id="rId2" Type="http://schemas.openxmlformats.org/officeDocument/2006/relationships/drawing" Target="../drawings/drawing26.xml"/><Relationship Id="rId1" Type="http://schemas.openxmlformats.org/officeDocument/2006/relationships/printerSettings" Target="../printerSettings/printerSettings27.bin"/><Relationship Id="rId6" Type="http://schemas.openxmlformats.org/officeDocument/2006/relationships/ctrlProp" Target="../ctrlProps/ctrlProp103.xml"/><Relationship Id="rId5" Type="http://schemas.openxmlformats.org/officeDocument/2006/relationships/ctrlProp" Target="../ctrlProps/ctrlProp102.xml"/><Relationship Id="rId4" Type="http://schemas.openxmlformats.org/officeDocument/2006/relationships/ctrlProp" Target="../ctrlProps/ctrlProp101.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7.vml"/><Relationship Id="rId7" Type="http://schemas.openxmlformats.org/officeDocument/2006/relationships/ctrlProp" Target="../ctrlProps/ctrlProp108.xml"/><Relationship Id="rId2" Type="http://schemas.openxmlformats.org/officeDocument/2006/relationships/drawing" Target="../drawings/drawing27.xml"/><Relationship Id="rId1" Type="http://schemas.openxmlformats.org/officeDocument/2006/relationships/printerSettings" Target="../printerSettings/printerSettings28.bin"/><Relationship Id="rId6" Type="http://schemas.openxmlformats.org/officeDocument/2006/relationships/ctrlProp" Target="../ctrlProps/ctrlProp107.xml"/><Relationship Id="rId5" Type="http://schemas.openxmlformats.org/officeDocument/2006/relationships/ctrlProp" Target="../ctrlProps/ctrlProp106.xml"/><Relationship Id="rId4" Type="http://schemas.openxmlformats.org/officeDocument/2006/relationships/ctrlProp" Target="../ctrlProps/ctrlProp105.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8.vml"/><Relationship Id="rId7" Type="http://schemas.openxmlformats.org/officeDocument/2006/relationships/ctrlProp" Target="../ctrlProps/ctrlProp112.xml"/><Relationship Id="rId2" Type="http://schemas.openxmlformats.org/officeDocument/2006/relationships/drawing" Target="../drawings/drawing28.xml"/><Relationship Id="rId1" Type="http://schemas.openxmlformats.org/officeDocument/2006/relationships/printerSettings" Target="../printerSettings/printerSettings29.bin"/><Relationship Id="rId6" Type="http://schemas.openxmlformats.org/officeDocument/2006/relationships/ctrlProp" Target="../ctrlProps/ctrlProp111.xml"/><Relationship Id="rId5" Type="http://schemas.openxmlformats.org/officeDocument/2006/relationships/ctrlProp" Target="../ctrlProps/ctrlProp110.xml"/><Relationship Id="rId4" Type="http://schemas.openxmlformats.org/officeDocument/2006/relationships/ctrlProp" Target="../ctrlProps/ctrlProp109.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9.vml"/><Relationship Id="rId7" Type="http://schemas.openxmlformats.org/officeDocument/2006/relationships/ctrlProp" Target="../ctrlProps/ctrlProp116.xml"/><Relationship Id="rId2" Type="http://schemas.openxmlformats.org/officeDocument/2006/relationships/drawing" Target="../drawings/drawing29.xml"/><Relationship Id="rId1" Type="http://schemas.openxmlformats.org/officeDocument/2006/relationships/printerSettings" Target="../printerSettings/printerSettings30.bin"/><Relationship Id="rId6" Type="http://schemas.openxmlformats.org/officeDocument/2006/relationships/ctrlProp" Target="../ctrlProps/ctrlProp115.xml"/><Relationship Id="rId5" Type="http://schemas.openxmlformats.org/officeDocument/2006/relationships/ctrlProp" Target="../ctrlProps/ctrlProp114.xml"/><Relationship Id="rId4" Type="http://schemas.openxmlformats.org/officeDocument/2006/relationships/ctrlProp" Target="../ctrlProps/ctrlProp113.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0.vml"/><Relationship Id="rId7" Type="http://schemas.openxmlformats.org/officeDocument/2006/relationships/ctrlProp" Target="../ctrlProps/ctrlProp120.xml"/><Relationship Id="rId2" Type="http://schemas.openxmlformats.org/officeDocument/2006/relationships/drawing" Target="../drawings/drawing30.xml"/><Relationship Id="rId1" Type="http://schemas.openxmlformats.org/officeDocument/2006/relationships/printerSettings" Target="../printerSettings/printerSettings31.bin"/><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1.vml"/><Relationship Id="rId7" Type="http://schemas.openxmlformats.org/officeDocument/2006/relationships/ctrlProp" Target="../ctrlProps/ctrlProp124.xml"/><Relationship Id="rId2" Type="http://schemas.openxmlformats.org/officeDocument/2006/relationships/drawing" Target="../drawings/drawing31.xml"/><Relationship Id="rId1" Type="http://schemas.openxmlformats.org/officeDocument/2006/relationships/printerSettings" Target="../printerSettings/printerSettings32.bin"/><Relationship Id="rId6" Type="http://schemas.openxmlformats.org/officeDocument/2006/relationships/ctrlProp" Target="../ctrlProps/ctrlProp123.xml"/><Relationship Id="rId5" Type="http://schemas.openxmlformats.org/officeDocument/2006/relationships/ctrlProp" Target="../ctrlProps/ctrlProp122.xml"/><Relationship Id="rId4" Type="http://schemas.openxmlformats.org/officeDocument/2006/relationships/ctrlProp" Target="../ctrlProps/ctrlProp121.x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46"/>
  <sheetViews>
    <sheetView view="pageBreakPreview" topLeftCell="D1" zoomScaleNormal="100" zoomScaleSheetLayoutView="100" workbookViewId="0">
      <selection activeCell="Q34" sqref="Q34"/>
    </sheetView>
  </sheetViews>
  <sheetFormatPr defaultColWidth="9.140625" defaultRowHeight="14.25"/>
  <cols>
    <col min="1" max="1" width="5.28515625" style="45" hidden="1" customWidth="1"/>
    <col min="2" max="2" width="5.5703125" style="46" hidden="1" customWidth="1"/>
    <col min="3" max="3" width="6.7109375" style="46" hidden="1" customWidth="1"/>
    <col min="4" max="4" width="3.85546875" style="46" customWidth="1"/>
    <col min="5" max="5" width="4.140625" style="46" customWidth="1"/>
    <col min="6" max="6" width="4.42578125" style="46" customWidth="1"/>
    <col min="7" max="7" width="6.7109375" style="45" customWidth="1"/>
    <col min="8" max="8" width="8.140625" style="40" customWidth="1"/>
    <col min="9" max="9" width="62.7109375" style="43" customWidth="1"/>
    <col min="10" max="10" width="16.85546875" style="71" customWidth="1"/>
    <col min="11" max="11" width="15.7109375" style="71" customWidth="1"/>
    <col min="12" max="12" width="15.28515625" style="44" customWidth="1"/>
    <col min="13" max="13" width="15.7109375" style="71" customWidth="1"/>
    <col min="14" max="14" width="15.28515625" style="44" customWidth="1"/>
    <col min="15" max="15" width="16" style="39" customWidth="1"/>
    <col min="16" max="16" width="18.7109375" style="39" customWidth="1"/>
    <col min="17" max="17" width="15.7109375" style="39" bestFit="1" customWidth="1"/>
    <col min="18" max="16384" width="9.140625" style="39"/>
  </cols>
  <sheetData>
    <row r="1" spans="1:17">
      <c r="G1" s="40"/>
      <c r="I1" s="39"/>
      <c r="J1" s="70"/>
      <c r="K1" s="70"/>
      <c r="L1" s="41"/>
      <c r="M1" s="70"/>
      <c r="N1" s="41"/>
    </row>
    <row r="2" spans="1:17">
      <c r="G2" s="42" t="s">
        <v>139</v>
      </c>
      <c r="N2" s="118"/>
      <c r="O2" s="119" t="e">
        <f>#REF!</f>
        <v>#REF!</v>
      </c>
      <c r="P2" s="119" t="e">
        <f>#REF!</f>
        <v>#REF!</v>
      </c>
      <c r="Q2" s="119" t="e">
        <f>#REF!</f>
        <v>#REF!</v>
      </c>
    </row>
    <row r="3" spans="1:17">
      <c r="N3" s="120"/>
      <c r="O3" s="120">
        <v>596847897.36295593</v>
      </c>
      <c r="P3" s="120">
        <v>626847897.36295593</v>
      </c>
      <c r="Q3" s="120">
        <v>656847897.36295593</v>
      </c>
    </row>
    <row r="4" spans="1:17" ht="15" thickBot="1">
      <c r="N4" s="120"/>
      <c r="O4" s="121" t="e">
        <f>O2-O7</f>
        <v>#REF!</v>
      </c>
      <c r="P4" s="121"/>
      <c r="Q4" s="32" t="s">
        <v>110</v>
      </c>
    </row>
    <row r="5" spans="1:17" ht="37.5" customHeight="1" thickBot="1">
      <c r="A5" s="282"/>
      <c r="B5" s="283"/>
      <c r="C5" s="284"/>
      <c r="D5" s="287" t="s">
        <v>111</v>
      </c>
      <c r="E5" s="289" t="s">
        <v>112</v>
      </c>
      <c r="F5" s="289" t="s">
        <v>77</v>
      </c>
      <c r="G5" s="285" t="s">
        <v>69</v>
      </c>
      <c r="H5" s="285"/>
      <c r="I5" s="285" t="s">
        <v>70</v>
      </c>
      <c r="J5" s="291" t="s">
        <v>152</v>
      </c>
      <c r="K5" s="292"/>
      <c r="L5" s="281" t="s">
        <v>153</v>
      </c>
      <c r="M5" s="279" t="s">
        <v>150</v>
      </c>
      <c r="N5" s="281" t="s">
        <v>141</v>
      </c>
      <c r="O5" s="117" t="s">
        <v>94</v>
      </c>
      <c r="P5" s="117" t="s">
        <v>128</v>
      </c>
      <c r="Q5" s="12" t="s">
        <v>140</v>
      </c>
    </row>
    <row r="6" spans="1:17" ht="15" thickBot="1">
      <c r="A6" s="282"/>
      <c r="B6" s="283"/>
      <c r="C6" s="284"/>
      <c r="D6" s="288"/>
      <c r="E6" s="290"/>
      <c r="F6" s="290"/>
      <c r="G6" s="286"/>
      <c r="H6" s="286"/>
      <c r="I6" s="286"/>
      <c r="J6" s="89" t="s">
        <v>75</v>
      </c>
      <c r="K6" s="89" t="s">
        <v>94</v>
      </c>
      <c r="L6" s="277"/>
      <c r="M6" s="280"/>
      <c r="N6" s="277"/>
      <c r="O6" s="277" t="s">
        <v>93</v>
      </c>
      <c r="P6" s="277"/>
      <c r="Q6" s="278"/>
    </row>
    <row r="7" spans="1:17">
      <c r="A7" s="114"/>
      <c r="B7" s="115"/>
      <c r="C7" s="115"/>
      <c r="D7" s="87"/>
      <c r="E7" s="84"/>
      <c r="F7" s="84"/>
      <c r="G7" s="86"/>
      <c r="H7" s="83"/>
      <c r="I7" s="82" t="s">
        <v>117</v>
      </c>
      <c r="J7" s="81">
        <f t="shared" ref="J7:K7" si="0">J8+J9+J11+J12+J13+J14+J15+J16</f>
        <v>698066603.71300006</v>
      </c>
      <c r="K7" s="81">
        <f t="shared" si="0"/>
        <v>747890495.61300015</v>
      </c>
      <c r="L7" s="81">
        <f>L8+L9+L11+L12+L13+L14+L15+L16</f>
        <v>617754945.4000001</v>
      </c>
      <c r="M7" s="85">
        <f>M8+M9+M11+M12+M13+M14+M15+M16</f>
        <v>610653146.09000003</v>
      </c>
      <c r="N7" s="81">
        <f>SUM(N8:N16)</f>
        <v>653778050.39999998</v>
      </c>
      <c r="O7" s="81">
        <f t="shared" ref="O7:Q7" si="1">O8+O9+O11+O12+O13+O14+O15+O16</f>
        <v>16069664.296957845</v>
      </c>
      <c r="P7" s="81">
        <f t="shared" si="1"/>
        <v>15917507.038957844</v>
      </c>
      <c r="Q7" s="81">
        <f t="shared" si="1"/>
        <v>17152134.598531179</v>
      </c>
    </row>
    <row r="8" spans="1:17">
      <c r="A8" s="114"/>
      <c r="B8" s="115"/>
      <c r="C8" s="115"/>
      <c r="D8" s="4"/>
      <c r="E8" s="20"/>
      <c r="F8" s="20"/>
      <c r="G8" s="116"/>
      <c r="H8" s="19"/>
      <c r="I8" s="1" t="s">
        <v>118</v>
      </c>
      <c r="J8" s="122">
        <f t="shared" ref="J8:M8" si="2">J26+J27+J28+J31+J33+J34+J35+J36+J37+J38+J43+J54+J63+J81+J83+J84+J87+J99+J88+J89+J90+J94+J95+J96+J97+J91+J92+J98+J93+J101+J102+J104+J107+J108+J110+J106+J109+J123+J124+J127+J128+J129</f>
        <v>24054802.780000001</v>
      </c>
      <c r="K8" s="122">
        <f t="shared" si="2"/>
        <v>24419641.080000002</v>
      </c>
      <c r="L8" s="122">
        <f t="shared" si="2"/>
        <v>24952190.800000001</v>
      </c>
      <c r="M8" s="122">
        <f t="shared" si="2"/>
        <v>20343921.110000003</v>
      </c>
      <c r="N8" s="122">
        <f>N26+N27+N28+N31+N33+N34+N35+N36+N37+N38+N43+N54+N63+N81+N83+N84+N87+N99+N88+N89+N90+N94+N95+N96+N97+N91+N92+N98+N93+N101+N102+N104+N107+N108+N110+N106+N109+N123+N124+N127+N128+N129</f>
        <v>26022372.600000001</v>
      </c>
      <c r="O8" s="122">
        <f t="shared" ref="O8:Q8" si="3">O26+O27+O28+O31+O33+O34+O35+O36+O37+O38+O43+O54+O63+O81+O83+O84+O87+O99+O88+O89+O90+O94+O95+O96+O97+O91+O92+O98+O93+O101+O102+O104+O107+O108+O110+O106+O109+O123+O124+O127+O128+O129</f>
        <v>5597165.8000000007</v>
      </c>
      <c r="P8" s="122">
        <f t="shared" si="3"/>
        <v>5389502.5</v>
      </c>
      <c r="Q8" s="122">
        <f t="shared" si="3"/>
        <v>5713494</v>
      </c>
    </row>
    <row r="9" spans="1:17">
      <c r="A9" s="114"/>
      <c r="B9" s="115"/>
      <c r="C9" s="115"/>
      <c r="D9" s="4"/>
      <c r="E9" s="20"/>
      <c r="F9" s="20"/>
      <c r="G9" s="116"/>
      <c r="H9" s="19"/>
      <c r="I9" s="1" t="s">
        <v>119</v>
      </c>
      <c r="J9" s="123">
        <f t="shared" ref="J9:M9" si="4">J19+J20+J21+J22+J24+J25+J29+J40+J41+J42+J44+J46+J47+J48+J49+J51+J52+J53+J55+J56+J57+J58+J59+J60+J61+J62+J68+J69+J72+J73+J74+J75+J76+J77+J78+J82+J85+J105+J112+J113+J115+J116+J122+J125</f>
        <v>513865646.93300003</v>
      </c>
      <c r="K9" s="123">
        <f t="shared" si="4"/>
        <v>554818700.53300011</v>
      </c>
      <c r="L9" s="123">
        <f t="shared" si="4"/>
        <v>438332704.70000011</v>
      </c>
      <c r="M9" s="123">
        <f t="shared" si="4"/>
        <v>436843596.53000003</v>
      </c>
      <c r="N9" s="123">
        <f>N19+N20+N21+N22+N24+N25+N29+N40+N41+N42+N44+N46+N47+N48+N49+N51+N52+N53+N55+N56+N57+N58+N59+N60+N61+N62+N68+N69+N72+N73+N74+N75+N76+N77+N78+N82+N85+N105+N112+N113+N115+N116+N122+N125</f>
        <v>477034597.90000004</v>
      </c>
      <c r="O9" s="123">
        <f t="shared" ref="O9:Q9" si="5">O19+O20+O21+O22+O24+O25+O29+O40+O41+O42+O44+O46+O47+O48+O49+O51+O52+O53+O55+O56+O57+O58+O59+O60+O61+O62+O68+O69+O72+O73+O74+O75+O76+O77+O78+O82+O85+O105+O112+O113+O115+O116+O122+O125</f>
        <v>7170728.8969578445</v>
      </c>
      <c r="P9" s="123">
        <f t="shared" si="5"/>
        <v>7220234.9389578439</v>
      </c>
      <c r="Q9" s="123">
        <f t="shared" si="5"/>
        <v>7255870.9985311786</v>
      </c>
    </row>
    <row r="10" spans="1:17">
      <c r="A10" s="108"/>
      <c r="B10" s="77"/>
      <c r="C10" s="77"/>
      <c r="D10" s="109"/>
      <c r="E10" s="110"/>
      <c r="F10" s="110"/>
      <c r="G10" s="111"/>
      <c r="H10" s="112"/>
      <c r="I10" s="113" t="s">
        <v>151</v>
      </c>
      <c r="J10" s="124">
        <f t="shared" ref="J10:M10" si="6">J65</f>
        <v>0</v>
      </c>
      <c r="K10" s="124">
        <f t="shared" si="6"/>
        <v>0</v>
      </c>
      <c r="L10" s="124">
        <f t="shared" si="6"/>
        <v>0</v>
      </c>
      <c r="M10" s="124">
        <f t="shared" si="6"/>
        <v>0</v>
      </c>
      <c r="N10" s="124">
        <f>N65</f>
        <v>133676</v>
      </c>
      <c r="O10" s="124">
        <f t="shared" ref="O10:Q10" si="7">O65</f>
        <v>0</v>
      </c>
      <c r="P10" s="124">
        <f t="shared" si="7"/>
        <v>0</v>
      </c>
      <c r="Q10" s="124">
        <f t="shared" si="7"/>
        <v>0</v>
      </c>
    </row>
    <row r="11" spans="1:17">
      <c r="A11" s="114"/>
      <c r="B11" s="115"/>
      <c r="C11" s="115"/>
      <c r="D11" s="4"/>
      <c r="E11" s="20"/>
      <c r="F11" s="20"/>
      <c r="G11" s="116"/>
      <c r="H11" s="19"/>
      <c r="I11" s="1" t="s">
        <v>120</v>
      </c>
      <c r="J11" s="123">
        <f t="shared" ref="J11:M11" si="8">J79+J121</f>
        <v>156834200</v>
      </c>
      <c r="K11" s="123">
        <f t="shared" si="8"/>
        <v>165334200</v>
      </c>
      <c r="L11" s="123">
        <f t="shared" si="8"/>
        <v>153634200</v>
      </c>
      <c r="M11" s="123">
        <f t="shared" si="8"/>
        <v>152689833.47</v>
      </c>
      <c r="N11" s="123">
        <f>N79+N121</f>
        <v>148834200</v>
      </c>
      <c r="O11" s="123">
        <f t="shared" ref="O11:Q11" si="9">O79+O121</f>
        <v>0</v>
      </c>
      <c r="P11" s="123">
        <f t="shared" si="9"/>
        <v>0</v>
      </c>
      <c r="Q11" s="123">
        <f t="shared" si="9"/>
        <v>0</v>
      </c>
    </row>
    <row r="12" spans="1:17">
      <c r="A12" s="114"/>
      <c r="B12" s="115"/>
      <c r="C12" s="115"/>
      <c r="D12" s="4"/>
      <c r="E12" s="20"/>
      <c r="F12" s="20"/>
      <c r="G12" s="116"/>
      <c r="H12" s="19"/>
      <c r="I12" s="1" t="s">
        <v>121</v>
      </c>
      <c r="J12" s="123">
        <f t="shared" ref="J12:M12" si="10">J66+J67+J117</f>
        <v>3302762.9</v>
      </c>
      <c r="K12" s="123">
        <f t="shared" si="10"/>
        <v>3308762.9</v>
      </c>
      <c r="L12" s="123">
        <f t="shared" si="10"/>
        <v>510287.9</v>
      </c>
      <c r="M12" s="123">
        <f t="shared" si="10"/>
        <v>510287.9</v>
      </c>
      <c r="N12" s="123">
        <f>N66+N67+N117</f>
        <v>1423757.4</v>
      </c>
      <c r="O12" s="123">
        <f t="shared" ref="O12:Q12" si="11">O66+O67+O117</f>
        <v>3294000</v>
      </c>
      <c r="P12" s="123">
        <f t="shared" si="11"/>
        <v>3300000</v>
      </c>
      <c r="Q12" s="123">
        <f t="shared" si="11"/>
        <v>4175000</v>
      </c>
    </row>
    <row r="13" spans="1:17">
      <c r="A13" s="114"/>
      <c r="B13" s="115"/>
      <c r="C13" s="115"/>
      <c r="D13" s="4"/>
      <c r="E13" s="20"/>
      <c r="F13" s="20"/>
      <c r="G13" s="116"/>
      <c r="H13" s="19"/>
      <c r="I13" s="1" t="s">
        <v>122</v>
      </c>
      <c r="J13" s="123">
        <f t="shared" ref="J13:M13" si="12">J70</f>
        <v>0</v>
      </c>
      <c r="K13" s="123">
        <f t="shared" si="12"/>
        <v>0</v>
      </c>
      <c r="L13" s="123">
        <f t="shared" si="12"/>
        <v>311875.59999999998</v>
      </c>
      <c r="M13" s="123">
        <f t="shared" si="12"/>
        <v>254927.09</v>
      </c>
      <c r="N13" s="123">
        <f>N70</f>
        <v>320086.59999999998</v>
      </c>
      <c r="O13" s="123">
        <f t="shared" ref="O13:Q13" si="13">O70</f>
        <v>0</v>
      </c>
      <c r="P13" s="123">
        <f t="shared" si="13"/>
        <v>0</v>
      </c>
      <c r="Q13" s="123">
        <f t="shared" si="13"/>
        <v>0</v>
      </c>
    </row>
    <row r="14" spans="1:17">
      <c r="A14" s="114"/>
      <c r="B14" s="115"/>
      <c r="C14" s="115"/>
      <c r="D14" s="4"/>
      <c r="E14" s="20"/>
      <c r="F14" s="20"/>
      <c r="G14" s="116"/>
      <c r="H14" s="19"/>
      <c r="I14" s="1" t="s">
        <v>123</v>
      </c>
      <c r="J14" s="123">
        <f t="shared" ref="J14:M14" si="14">J118</f>
        <v>3891.1</v>
      </c>
      <c r="K14" s="123">
        <f t="shared" si="14"/>
        <v>3891.1</v>
      </c>
      <c r="L14" s="123">
        <f t="shared" si="14"/>
        <v>4945.8</v>
      </c>
      <c r="M14" s="123">
        <f t="shared" si="14"/>
        <v>4633</v>
      </c>
      <c r="N14" s="123">
        <f t="shared" ref="N14:Q15" si="15">N118</f>
        <v>4159.8999999999996</v>
      </c>
      <c r="O14" s="123">
        <f t="shared" si="15"/>
        <v>3069.5999999999995</v>
      </c>
      <c r="P14" s="123">
        <f t="shared" si="15"/>
        <v>3069.5999999999995</v>
      </c>
      <c r="Q14" s="123">
        <f t="shared" si="15"/>
        <v>3069.5999999999995</v>
      </c>
    </row>
    <row r="15" spans="1:17">
      <c r="A15" s="114"/>
      <c r="B15" s="115"/>
      <c r="C15" s="115"/>
      <c r="D15" s="4"/>
      <c r="E15" s="20"/>
      <c r="F15" s="20"/>
      <c r="G15" s="116"/>
      <c r="H15" s="19"/>
      <c r="I15" s="1" t="s">
        <v>124</v>
      </c>
      <c r="J15" s="123">
        <f t="shared" ref="J15:M15" si="16">J119</f>
        <v>3300</v>
      </c>
      <c r="K15" s="123">
        <f t="shared" si="16"/>
        <v>3300</v>
      </c>
      <c r="L15" s="123">
        <f t="shared" si="16"/>
        <v>3793.6</v>
      </c>
      <c r="M15" s="123">
        <f t="shared" si="16"/>
        <v>1000</v>
      </c>
      <c r="N15" s="123">
        <f t="shared" si="15"/>
        <v>3200</v>
      </c>
      <c r="O15" s="123">
        <f t="shared" si="15"/>
        <v>0</v>
      </c>
      <c r="P15" s="123">
        <f t="shared" si="15"/>
        <v>0</v>
      </c>
      <c r="Q15" s="123">
        <f t="shared" si="15"/>
        <v>0</v>
      </c>
    </row>
    <row r="16" spans="1:17">
      <c r="A16" s="114"/>
      <c r="B16" s="115"/>
      <c r="C16" s="115"/>
      <c r="D16" s="4"/>
      <c r="E16" s="20"/>
      <c r="F16" s="20"/>
      <c r="G16" s="116"/>
      <c r="H16" s="19"/>
      <c r="I16" s="1" t="s">
        <v>125</v>
      </c>
      <c r="J16" s="123">
        <f t="shared" ref="J16:M16" si="17">J120</f>
        <v>2000</v>
      </c>
      <c r="K16" s="123">
        <f t="shared" si="17"/>
        <v>2000</v>
      </c>
      <c r="L16" s="123">
        <f t="shared" si="17"/>
        <v>4947</v>
      </c>
      <c r="M16" s="123">
        <f t="shared" si="17"/>
        <v>4946.99</v>
      </c>
      <c r="N16" s="123">
        <f t="shared" ref="N16" si="18">N120</f>
        <v>2000</v>
      </c>
      <c r="O16" s="123">
        <f t="shared" ref="O16:Q16" si="19">O120</f>
        <v>4700</v>
      </c>
      <c r="P16" s="123">
        <f t="shared" si="19"/>
        <v>4700</v>
      </c>
      <c r="Q16" s="123">
        <f t="shared" si="19"/>
        <v>4700</v>
      </c>
    </row>
    <row r="17" spans="1:17">
      <c r="A17" s="18"/>
      <c r="B17" s="17"/>
      <c r="C17" s="17"/>
      <c r="D17" s="17"/>
      <c r="E17" s="17"/>
      <c r="F17" s="17"/>
      <c r="G17" s="27"/>
      <c r="H17" s="27"/>
      <c r="I17" s="15" t="s">
        <v>55</v>
      </c>
      <c r="J17" s="25">
        <f>J18+J23+J30+J32+J39+J45+J50+J64+J71+J80+J86+J100+J103+J111+J114+J126</f>
        <v>698066603.71300018</v>
      </c>
      <c r="K17" s="25">
        <f>K18+K23+K30+K32+K39+K45+K50+K64+K71+K80+K86+K100+K103+K111+K114+K126</f>
        <v>747890495.61300015</v>
      </c>
      <c r="L17" s="25">
        <f>L18+L23+L30+L32+L39+L45+L50+L64+L71+L80+L86+L100+L103+L111+L114+L126</f>
        <v>617754945.4000001</v>
      </c>
      <c r="M17" s="251">
        <f t="shared" ref="M17" si="20">M18+M23+M30+M32+M39+M45+M50+M64+M71+M80+M86+M100+M103+M111+M114+M126</f>
        <v>610653146.09000003</v>
      </c>
      <c r="N17" s="25">
        <f>N18+N23+N30+N32+N39+N45+N50+N64+N71+N80+N86+N100+N103+N111+N114+N126</f>
        <v>653778050.39999998</v>
      </c>
      <c r="O17" s="25">
        <f>O18+O23+O30+O32+O39+O45+O50+O64+O71+O80+O86+O100+O103+O111+O114+O126+O132</f>
        <v>16069664.296957845</v>
      </c>
      <c r="P17" s="25">
        <f>P18+P23+P30+P32+P39+P45+P50+P64+P71+P80+P86+P100+P103+P111+P114+P126+P132</f>
        <v>15917507.038957844</v>
      </c>
      <c r="Q17" s="25">
        <f>Q18+Q23+Q30+Q32+Q39+Q45+Q50+Q64+Q71+Q80+Q86+Q100+Q103+Q111+Q114+Q126+Q132</f>
        <v>17152134.598531179</v>
      </c>
    </row>
    <row r="18" spans="1:17" hidden="1">
      <c r="A18" s="2"/>
      <c r="B18" s="13"/>
      <c r="C18" s="13"/>
      <c r="D18" s="13"/>
      <c r="E18" s="13"/>
      <c r="F18" s="13"/>
      <c r="G18" s="52">
        <v>1005</v>
      </c>
      <c r="H18" s="52"/>
      <c r="I18" s="53" t="s">
        <v>56</v>
      </c>
      <c r="J18" s="31">
        <f t="shared" ref="J18:Q18" si="21">SUM(J19:J22)</f>
        <v>10998316</v>
      </c>
      <c r="K18" s="31">
        <f t="shared" si="21"/>
        <v>10998316</v>
      </c>
      <c r="L18" s="31">
        <f t="shared" si="21"/>
        <v>11333400</v>
      </c>
      <c r="M18" s="252">
        <f t="shared" ref="M18" si="22">SUM(M19:M22)</f>
        <v>11326914</v>
      </c>
      <c r="N18" s="31">
        <f t="shared" si="21"/>
        <v>11034316</v>
      </c>
      <c r="O18" s="31">
        <f t="shared" si="21"/>
        <v>0</v>
      </c>
      <c r="P18" s="31">
        <f t="shared" si="21"/>
        <v>0</v>
      </c>
      <c r="Q18" s="31">
        <f t="shared" si="21"/>
        <v>0</v>
      </c>
    </row>
    <row r="19" spans="1:17" ht="51" hidden="1">
      <c r="A19" s="21">
        <v>10</v>
      </c>
      <c r="B19" s="30" t="s">
        <v>87</v>
      </c>
      <c r="C19" s="30" t="s">
        <v>81</v>
      </c>
      <c r="D19" s="21">
        <v>10</v>
      </c>
      <c r="E19" s="14" t="s">
        <v>115</v>
      </c>
      <c r="F19" s="14" t="s">
        <v>89</v>
      </c>
      <c r="G19" s="50"/>
      <c r="H19" s="54" t="s">
        <v>7</v>
      </c>
      <c r="I19" s="156" t="s">
        <v>242</v>
      </c>
      <c r="J19" s="72">
        <v>10670616</v>
      </c>
      <c r="K19" s="72">
        <v>10670616</v>
      </c>
      <c r="L19" s="57">
        <v>10948000</v>
      </c>
      <c r="M19" s="95">
        <v>10942882</v>
      </c>
      <c r="N19" s="57">
        <v>10670616</v>
      </c>
      <c r="O19" s="33"/>
      <c r="P19" s="33"/>
      <c r="Q19" s="33"/>
    </row>
    <row r="20" spans="1:17" hidden="1">
      <c r="A20" s="21">
        <v>10</v>
      </c>
      <c r="B20" s="30" t="s">
        <v>87</v>
      </c>
      <c r="C20" s="30" t="s">
        <v>81</v>
      </c>
      <c r="D20" s="21">
        <v>10</v>
      </c>
      <c r="E20" s="14" t="s">
        <v>115</v>
      </c>
      <c r="F20" s="14" t="s">
        <v>89</v>
      </c>
      <c r="G20" s="50"/>
      <c r="H20" s="54" t="s">
        <v>11</v>
      </c>
      <c r="I20" s="154" t="s">
        <v>241</v>
      </c>
      <c r="J20" s="72">
        <v>73200</v>
      </c>
      <c r="K20" s="72">
        <v>73200</v>
      </c>
      <c r="L20" s="57">
        <v>126800</v>
      </c>
      <c r="M20" s="95">
        <v>126432</v>
      </c>
      <c r="N20" s="57">
        <v>97200</v>
      </c>
      <c r="O20" s="33"/>
      <c r="P20" s="33"/>
      <c r="Q20" s="33"/>
    </row>
    <row r="21" spans="1:17" ht="38.25" hidden="1">
      <c r="A21" s="21">
        <v>10</v>
      </c>
      <c r="B21" s="30" t="s">
        <v>85</v>
      </c>
      <c r="C21" s="30" t="s">
        <v>81</v>
      </c>
      <c r="D21" s="21">
        <v>10</v>
      </c>
      <c r="E21" s="14" t="s">
        <v>91</v>
      </c>
      <c r="F21" s="14" t="s">
        <v>89</v>
      </c>
      <c r="G21" s="50"/>
      <c r="H21" s="56" t="s">
        <v>0</v>
      </c>
      <c r="I21" s="156" t="s">
        <v>243</v>
      </c>
      <c r="J21" s="72">
        <v>254500</v>
      </c>
      <c r="K21" s="72">
        <v>254500</v>
      </c>
      <c r="L21" s="57">
        <v>252600</v>
      </c>
      <c r="M21" s="95">
        <v>252600</v>
      </c>
      <c r="N21" s="57">
        <v>254500</v>
      </c>
      <c r="O21" s="33"/>
      <c r="P21" s="33"/>
      <c r="Q21" s="33"/>
    </row>
    <row r="22" spans="1:17" ht="25.5" hidden="1">
      <c r="A22" s="90"/>
      <c r="B22" s="91"/>
      <c r="C22" s="91"/>
      <c r="D22" s="90">
        <v>10</v>
      </c>
      <c r="E22" s="92" t="s">
        <v>115</v>
      </c>
      <c r="F22" s="92" t="s">
        <v>89</v>
      </c>
      <c r="G22" s="93"/>
      <c r="H22" s="93">
        <v>12005</v>
      </c>
      <c r="I22" s="156" t="s">
        <v>142</v>
      </c>
      <c r="J22" s="95">
        <v>0</v>
      </c>
      <c r="K22" s="95">
        <v>0</v>
      </c>
      <c r="L22" s="96">
        <v>6000</v>
      </c>
      <c r="M22" s="95">
        <v>5000</v>
      </c>
      <c r="N22" s="96">
        <v>12000</v>
      </c>
      <c r="O22" s="97"/>
      <c r="P22" s="97"/>
      <c r="Q22" s="97"/>
    </row>
    <row r="23" spans="1:17" hidden="1">
      <c r="A23" s="2"/>
      <c r="B23" s="13"/>
      <c r="C23" s="13"/>
      <c r="D23" s="2"/>
      <c r="E23" s="13"/>
      <c r="F23" s="13"/>
      <c r="G23" s="2">
        <v>1011</v>
      </c>
      <c r="H23" s="2"/>
      <c r="I23" s="6" t="s">
        <v>57</v>
      </c>
      <c r="J23" s="31">
        <f t="shared" ref="J23:Q23" si="23">SUM(J24:J29)</f>
        <v>33458011.199999999</v>
      </c>
      <c r="K23" s="31">
        <f t="shared" si="23"/>
        <v>33458011.199999999</v>
      </c>
      <c r="L23" s="31">
        <f t="shared" si="23"/>
        <v>27722586.600000001</v>
      </c>
      <c r="M23" s="252">
        <f t="shared" si="23"/>
        <v>27604010.75</v>
      </c>
      <c r="N23" s="31">
        <f t="shared" si="23"/>
        <v>33408727.300000001</v>
      </c>
      <c r="O23" s="31">
        <f t="shared" si="23"/>
        <v>0</v>
      </c>
      <c r="P23" s="31">
        <f t="shared" si="23"/>
        <v>0</v>
      </c>
      <c r="Q23" s="31">
        <f t="shared" si="23"/>
        <v>0</v>
      </c>
    </row>
    <row r="24" spans="1:17" ht="25.5" hidden="1">
      <c r="A24" s="21">
        <v>10</v>
      </c>
      <c r="B24" s="30" t="s">
        <v>79</v>
      </c>
      <c r="C24" s="30" t="s">
        <v>80</v>
      </c>
      <c r="D24" s="21">
        <v>10</v>
      </c>
      <c r="E24" s="14" t="s">
        <v>113</v>
      </c>
      <c r="F24" s="14" t="s">
        <v>114</v>
      </c>
      <c r="G24" s="9"/>
      <c r="H24" s="59" t="s">
        <v>2</v>
      </c>
      <c r="I24" s="156" t="s">
        <v>43</v>
      </c>
      <c r="J24" s="72">
        <v>306626.59999999998</v>
      </c>
      <c r="K24" s="72">
        <v>306626.59999999998</v>
      </c>
      <c r="L24" s="57">
        <v>271365</v>
      </c>
      <c r="M24" s="95">
        <v>266895.28000000003</v>
      </c>
      <c r="N24" s="57">
        <v>257342.7</v>
      </c>
      <c r="O24" s="33"/>
      <c r="P24" s="33"/>
      <c r="Q24" s="33"/>
    </row>
    <row r="25" spans="1:17" hidden="1">
      <c r="A25" s="21">
        <v>10</v>
      </c>
      <c r="B25" s="30" t="s">
        <v>79</v>
      </c>
      <c r="C25" s="30" t="s">
        <v>81</v>
      </c>
      <c r="D25" s="21">
        <v>10</v>
      </c>
      <c r="E25" s="14" t="s">
        <v>113</v>
      </c>
      <c r="F25" s="14" t="s">
        <v>89</v>
      </c>
      <c r="G25" s="9"/>
      <c r="H25" s="54" t="s">
        <v>3</v>
      </c>
      <c r="I25" s="55" t="s">
        <v>74</v>
      </c>
      <c r="J25" s="80">
        <v>130763</v>
      </c>
      <c r="K25" s="80">
        <v>130763</v>
      </c>
      <c r="L25" s="62">
        <v>61763</v>
      </c>
      <c r="M25" s="253">
        <v>56146.69</v>
      </c>
      <c r="N25" s="62">
        <v>130763</v>
      </c>
      <c r="O25" s="22"/>
      <c r="P25" s="22"/>
      <c r="Q25" s="22"/>
    </row>
    <row r="26" spans="1:17" ht="29.25" hidden="1" customHeight="1">
      <c r="A26" s="21">
        <v>10</v>
      </c>
      <c r="B26" s="30" t="s">
        <v>79</v>
      </c>
      <c r="C26" s="30" t="s">
        <v>80</v>
      </c>
      <c r="D26" s="21">
        <v>10</v>
      </c>
      <c r="E26" s="14" t="s">
        <v>113</v>
      </c>
      <c r="F26" s="14" t="s">
        <v>114</v>
      </c>
      <c r="G26" s="9"/>
      <c r="H26" s="54" t="s">
        <v>4</v>
      </c>
      <c r="I26" s="156" t="s">
        <v>244</v>
      </c>
      <c r="J26" s="22">
        <v>4504.2</v>
      </c>
      <c r="K26" s="22">
        <v>4504.2</v>
      </c>
      <c r="L26" s="22">
        <v>4504.2</v>
      </c>
      <c r="M26" s="253">
        <v>4244.3999999999996</v>
      </c>
      <c r="N26" s="22">
        <v>4504.2</v>
      </c>
      <c r="O26" s="22"/>
      <c r="P26" s="22"/>
      <c r="Q26" s="22"/>
    </row>
    <row r="27" spans="1:17" hidden="1">
      <c r="A27" s="21">
        <v>10</v>
      </c>
      <c r="B27" s="30" t="s">
        <v>83</v>
      </c>
      <c r="C27" s="30" t="s">
        <v>81</v>
      </c>
      <c r="D27" s="21">
        <v>10</v>
      </c>
      <c r="E27" s="14" t="s">
        <v>90</v>
      </c>
      <c r="F27" s="14" t="s">
        <v>89</v>
      </c>
      <c r="G27" s="9"/>
      <c r="H27" s="50">
        <v>11005</v>
      </c>
      <c r="I27" s="55" t="s">
        <v>71</v>
      </c>
      <c r="J27" s="80">
        <v>23206.6</v>
      </c>
      <c r="K27" s="80">
        <v>23206.6</v>
      </c>
      <c r="L27" s="22">
        <v>19206.599999999999</v>
      </c>
      <c r="M27" s="253">
        <v>15059.48</v>
      </c>
      <c r="N27" s="22">
        <v>23206.6</v>
      </c>
      <c r="O27" s="22"/>
      <c r="P27" s="22"/>
      <c r="Q27" s="22"/>
    </row>
    <row r="28" spans="1:17" ht="25.5" hidden="1">
      <c r="A28" s="47"/>
      <c r="B28" s="48"/>
      <c r="C28" s="48"/>
      <c r="D28" s="47">
        <v>10</v>
      </c>
      <c r="E28" s="49" t="s">
        <v>115</v>
      </c>
      <c r="F28" s="49" t="s">
        <v>89</v>
      </c>
      <c r="G28" s="50"/>
      <c r="H28" s="54">
        <v>11007</v>
      </c>
      <c r="I28" s="156" t="s">
        <v>245</v>
      </c>
      <c r="J28" s="62">
        <v>18704.3</v>
      </c>
      <c r="K28" s="62">
        <v>18704.3</v>
      </c>
      <c r="L28" s="62">
        <v>18704.3</v>
      </c>
      <c r="M28" s="254">
        <v>17744</v>
      </c>
      <c r="N28" s="62">
        <v>18704.3</v>
      </c>
      <c r="O28" s="22"/>
      <c r="P28" s="22"/>
      <c r="Q28" s="22"/>
    </row>
    <row r="29" spans="1:17" hidden="1">
      <c r="A29" s="21">
        <v>10</v>
      </c>
      <c r="B29" s="30" t="s">
        <v>83</v>
      </c>
      <c r="C29" s="30" t="s">
        <v>81</v>
      </c>
      <c r="D29" s="21">
        <v>10</v>
      </c>
      <c r="E29" s="14" t="s">
        <v>90</v>
      </c>
      <c r="F29" s="14" t="s">
        <v>89</v>
      </c>
      <c r="G29" s="9"/>
      <c r="H29" s="56" t="s">
        <v>7</v>
      </c>
      <c r="I29" s="55" t="s">
        <v>129</v>
      </c>
      <c r="J29" s="80">
        <v>32974206.5</v>
      </c>
      <c r="K29" s="80">
        <v>32974206.5</v>
      </c>
      <c r="L29" s="22">
        <v>27347043.5</v>
      </c>
      <c r="M29" s="253">
        <v>27243920.899999999</v>
      </c>
      <c r="N29" s="22">
        <v>32974206.5</v>
      </c>
      <c r="O29" s="33"/>
      <c r="P29" s="33"/>
      <c r="Q29" s="33"/>
    </row>
    <row r="30" spans="1:17" hidden="1">
      <c r="A30" s="2"/>
      <c r="B30" s="13"/>
      <c r="C30" s="13"/>
      <c r="D30" s="2"/>
      <c r="E30" s="13"/>
      <c r="F30" s="13"/>
      <c r="G30" s="2">
        <v>1015</v>
      </c>
      <c r="H30" s="2"/>
      <c r="I30" s="6" t="s">
        <v>58</v>
      </c>
      <c r="J30" s="29">
        <f>J31</f>
        <v>10619496</v>
      </c>
      <c r="K30" s="29">
        <f>K31</f>
        <v>10619496</v>
      </c>
      <c r="L30" s="31">
        <f t="shared" ref="L30:M30" si="24">L31</f>
        <v>9926828.4000000004</v>
      </c>
      <c r="M30" s="255">
        <f t="shared" si="24"/>
        <v>9270408.7599999998</v>
      </c>
      <c r="N30" s="31">
        <f t="shared" ref="N30:Q30" si="25">N31</f>
        <v>10619496</v>
      </c>
      <c r="O30" s="31">
        <f t="shared" si="25"/>
        <v>0</v>
      </c>
      <c r="P30" s="31">
        <f t="shared" si="25"/>
        <v>0</v>
      </c>
      <c r="Q30" s="31">
        <f t="shared" si="25"/>
        <v>0</v>
      </c>
    </row>
    <row r="31" spans="1:17" ht="25.5" hidden="1">
      <c r="A31" s="21">
        <v>10</v>
      </c>
      <c r="B31" s="30" t="s">
        <v>79</v>
      </c>
      <c r="C31" s="30" t="s">
        <v>80</v>
      </c>
      <c r="D31" s="21">
        <v>10</v>
      </c>
      <c r="E31" s="14" t="s">
        <v>113</v>
      </c>
      <c r="F31" s="14" t="s">
        <v>114</v>
      </c>
      <c r="G31" s="9"/>
      <c r="H31" s="54" t="s">
        <v>7</v>
      </c>
      <c r="I31" s="156" t="s">
        <v>246</v>
      </c>
      <c r="J31" s="80">
        <v>10619496</v>
      </c>
      <c r="K31" s="80">
        <v>10619496</v>
      </c>
      <c r="L31" s="22">
        <v>9926828.4000000004</v>
      </c>
      <c r="M31" s="253">
        <v>9270408.7599999998</v>
      </c>
      <c r="N31" s="22">
        <v>10619496</v>
      </c>
      <c r="O31" s="22"/>
      <c r="P31" s="22"/>
      <c r="Q31" s="22"/>
    </row>
    <row r="32" spans="1:17" ht="28.5">
      <c r="A32" s="2"/>
      <c r="B32" s="13"/>
      <c r="C32" s="13"/>
      <c r="D32" s="2"/>
      <c r="E32" s="13"/>
      <c r="F32" s="13"/>
      <c r="G32" s="2">
        <v>1032</v>
      </c>
      <c r="H32" s="2"/>
      <c r="I32" s="6" t="s">
        <v>59</v>
      </c>
      <c r="J32" s="31">
        <f t="shared" ref="J32:Q32" si="26">SUM(J33:J38)</f>
        <v>4982223.5999999996</v>
      </c>
      <c r="K32" s="31">
        <f t="shared" si="26"/>
        <v>4911190.9000000004</v>
      </c>
      <c r="L32" s="31">
        <f t="shared" si="26"/>
        <v>2937802.9</v>
      </c>
      <c r="M32" s="252">
        <f t="shared" si="26"/>
        <v>2849713.92</v>
      </c>
      <c r="N32" s="31">
        <f t="shared" si="26"/>
        <v>3763380.4</v>
      </c>
      <c r="O32" s="264">
        <f t="shared" si="26"/>
        <v>5563325.8000000007</v>
      </c>
      <c r="P32" s="264">
        <f t="shared" si="26"/>
        <v>5353662.5</v>
      </c>
      <c r="Q32" s="264">
        <f t="shared" si="26"/>
        <v>5679654</v>
      </c>
    </row>
    <row r="33" spans="1:17" ht="25.5">
      <c r="A33" s="21">
        <v>10</v>
      </c>
      <c r="B33" s="30" t="s">
        <v>80</v>
      </c>
      <c r="C33" s="30" t="s">
        <v>81</v>
      </c>
      <c r="D33" s="21">
        <v>10</v>
      </c>
      <c r="E33" s="14" t="s">
        <v>114</v>
      </c>
      <c r="F33" s="14" t="s">
        <v>89</v>
      </c>
      <c r="G33" s="9"/>
      <c r="H33" s="61" t="s">
        <v>2</v>
      </c>
      <c r="I33" s="173" t="s">
        <v>231</v>
      </c>
      <c r="J33" s="97">
        <v>3152380.7</v>
      </c>
      <c r="K33" s="99">
        <v>3396348</v>
      </c>
      <c r="L33" s="100">
        <v>2501368</v>
      </c>
      <c r="M33" s="100">
        <v>2424055.5</v>
      </c>
      <c r="N33" s="97">
        <v>3152380.7</v>
      </c>
      <c r="O33" s="262">
        <f>636951.8+558701+1489745.6+559583.9+286276.4</f>
        <v>3531258.7</v>
      </c>
      <c r="P33" s="262">
        <f>636695.2+558343.7+1488897.5+655550.7+286276.4</f>
        <v>3625763.4999999995</v>
      </c>
      <c r="Q33" s="262">
        <f>636695.2+558343.7+1488897.5+813410.1+286276.4</f>
        <v>3783622.9</v>
      </c>
    </row>
    <row r="34" spans="1:17" ht="25.5">
      <c r="A34" s="21">
        <v>10</v>
      </c>
      <c r="B34" s="30" t="s">
        <v>80</v>
      </c>
      <c r="C34" s="30" t="s">
        <v>81</v>
      </c>
      <c r="D34" s="21">
        <v>10</v>
      </c>
      <c r="E34" s="14" t="s">
        <v>114</v>
      </c>
      <c r="F34" s="14" t="s">
        <v>89</v>
      </c>
      <c r="G34" s="9"/>
      <c r="H34" s="61" t="s">
        <v>1</v>
      </c>
      <c r="I34" s="173" t="s">
        <v>232</v>
      </c>
      <c r="J34" s="99">
        <v>230817.3</v>
      </c>
      <c r="K34" s="99">
        <v>230817.3</v>
      </c>
      <c r="L34" s="100">
        <v>192332</v>
      </c>
      <c r="M34" s="100">
        <v>187769.57</v>
      </c>
      <c r="N34" s="100">
        <f>181913.6+48903.7</f>
        <v>230817.3</v>
      </c>
      <c r="O34" s="261">
        <v>277930.59999999998</v>
      </c>
      <c r="P34" s="261">
        <v>289062.5</v>
      </c>
      <c r="Q34" s="262">
        <v>300194.59999999998</v>
      </c>
    </row>
    <row r="35" spans="1:17" ht="51">
      <c r="A35" s="21">
        <v>10</v>
      </c>
      <c r="B35" s="30" t="s">
        <v>80</v>
      </c>
      <c r="C35" s="30" t="s">
        <v>81</v>
      </c>
      <c r="D35" s="21">
        <v>10</v>
      </c>
      <c r="E35" s="14" t="s">
        <v>114</v>
      </c>
      <c r="F35" s="14" t="s">
        <v>89</v>
      </c>
      <c r="G35" s="9"/>
      <c r="H35" s="61">
        <v>11003</v>
      </c>
      <c r="I35" s="260" t="s">
        <v>308</v>
      </c>
      <c r="J35" s="99">
        <v>170000</v>
      </c>
      <c r="K35" s="99">
        <v>170000</v>
      </c>
      <c r="L35" s="100">
        <v>151344.29999999999</v>
      </c>
      <c r="M35" s="100">
        <v>151116.75</v>
      </c>
      <c r="N35" s="100">
        <v>155915.29999999999</v>
      </c>
      <c r="O35" s="261">
        <v>157944</v>
      </c>
      <c r="P35" s="261">
        <v>157644</v>
      </c>
      <c r="Q35" s="262">
        <f t="shared" ref="Q35:Q37" si="27">P35</f>
        <v>157644</v>
      </c>
    </row>
    <row r="36" spans="1:17" ht="25.5">
      <c r="A36" s="21">
        <v>10</v>
      </c>
      <c r="B36" s="30" t="s">
        <v>80</v>
      </c>
      <c r="C36" s="30" t="s">
        <v>81</v>
      </c>
      <c r="D36" s="21">
        <v>10</v>
      </c>
      <c r="E36" s="14" t="s">
        <v>114</v>
      </c>
      <c r="F36" s="14" t="s">
        <v>89</v>
      </c>
      <c r="G36" s="9"/>
      <c r="H36" s="61" t="s">
        <v>4</v>
      </c>
      <c r="I36" s="173" t="s">
        <v>233</v>
      </c>
      <c r="J36" s="100">
        <v>35263.199999999997</v>
      </c>
      <c r="K36" s="100">
        <v>35263.199999999997</v>
      </c>
      <c r="L36" s="100">
        <v>24000</v>
      </c>
      <c r="M36" s="100">
        <v>24000</v>
      </c>
      <c r="N36" s="100">
        <v>35263.199999999997</v>
      </c>
      <c r="O36" s="261">
        <v>51168</v>
      </c>
      <c r="P36" s="261">
        <f>O36</f>
        <v>51168</v>
      </c>
      <c r="Q36" s="262">
        <f t="shared" si="27"/>
        <v>51168</v>
      </c>
    </row>
    <row r="37" spans="1:17" ht="51">
      <c r="A37" s="21">
        <v>10</v>
      </c>
      <c r="B37" s="30" t="s">
        <v>80</v>
      </c>
      <c r="C37" s="30" t="s">
        <v>81</v>
      </c>
      <c r="D37" s="21">
        <v>10</v>
      </c>
      <c r="E37" s="14" t="s">
        <v>115</v>
      </c>
      <c r="F37" s="14" t="s">
        <v>89</v>
      </c>
      <c r="G37" s="9"/>
      <c r="H37" s="61" t="s">
        <v>21</v>
      </c>
      <c r="I37" s="260" t="s">
        <v>307</v>
      </c>
      <c r="J37" s="100">
        <v>70762.399999999994</v>
      </c>
      <c r="K37" s="100">
        <v>70762.399999999994</v>
      </c>
      <c r="L37" s="100">
        <v>68758.600000000006</v>
      </c>
      <c r="M37" s="99">
        <v>62772.1</v>
      </c>
      <c r="N37" s="100">
        <v>70762.399999999994</v>
      </c>
      <c r="O37" s="261">
        <v>222024.5</v>
      </c>
      <c r="P37" s="261">
        <f>O37</f>
        <v>222024.5</v>
      </c>
      <c r="Q37" s="262">
        <f t="shared" si="27"/>
        <v>222024.5</v>
      </c>
    </row>
    <row r="38" spans="1:17" ht="40.5" customHeight="1">
      <c r="A38" s="90"/>
      <c r="B38" s="91"/>
      <c r="C38" s="91"/>
      <c r="D38" s="90">
        <v>10</v>
      </c>
      <c r="E38" s="92" t="s">
        <v>114</v>
      </c>
      <c r="F38" s="92" t="s">
        <v>89</v>
      </c>
      <c r="G38" s="93"/>
      <c r="H38" s="101">
        <v>32007</v>
      </c>
      <c r="I38" s="155" t="s">
        <v>234</v>
      </c>
      <c r="J38" s="99">
        <v>1323000</v>
      </c>
      <c r="K38" s="99">
        <v>1008000</v>
      </c>
      <c r="L38" s="100">
        <v>0</v>
      </c>
      <c r="M38" s="99">
        <v>0</v>
      </c>
      <c r="N38" s="102">
        <v>118241.5</v>
      </c>
      <c r="O38" s="263">
        <f>J38</f>
        <v>1323000</v>
      </c>
      <c r="P38" s="263">
        <f>K38</f>
        <v>1008000</v>
      </c>
      <c r="Q38" s="263">
        <v>1165000</v>
      </c>
    </row>
    <row r="39" spans="1:17" hidden="1">
      <c r="A39" s="2"/>
      <c r="B39" s="13"/>
      <c r="C39" s="13"/>
      <c r="D39" s="2"/>
      <c r="E39" s="13"/>
      <c r="F39" s="13"/>
      <c r="G39" s="2">
        <v>1068</v>
      </c>
      <c r="H39" s="2"/>
      <c r="I39" s="6" t="s">
        <v>60</v>
      </c>
      <c r="J39" s="31">
        <f t="shared" ref="J39:Q39" si="28">SUM(J40:J44)</f>
        <v>46613138</v>
      </c>
      <c r="K39" s="31">
        <f t="shared" si="28"/>
        <v>46613138</v>
      </c>
      <c r="L39" s="31">
        <f t="shared" si="28"/>
        <v>40914751.399999999</v>
      </c>
      <c r="M39" s="252">
        <f t="shared" si="28"/>
        <v>40098838.68</v>
      </c>
      <c r="N39" s="31">
        <f t="shared" si="28"/>
        <v>51295977.799999997</v>
      </c>
      <c r="O39" s="31">
        <f t="shared" si="28"/>
        <v>0</v>
      </c>
      <c r="P39" s="31">
        <f t="shared" si="28"/>
        <v>0</v>
      </c>
      <c r="Q39" s="31">
        <f t="shared" si="28"/>
        <v>0</v>
      </c>
    </row>
    <row r="40" spans="1:17" ht="25.5" hidden="1">
      <c r="A40" s="21">
        <v>10</v>
      </c>
      <c r="B40" s="30" t="s">
        <v>79</v>
      </c>
      <c r="C40" s="30" t="s">
        <v>80</v>
      </c>
      <c r="D40" s="21">
        <v>10</v>
      </c>
      <c r="E40" s="14" t="s">
        <v>113</v>
      </c>
      <c r="F40" s="14" t="s">
        <v>114</v>
      </c>
      <c r="G40" s="9"/>
      <c r="H40" s="9" t="s">
        <v>2</v>
      </c>
      <c r="I40" s="156" t="s">
        <v>247</v>
      </c>
      <c r="J40" s="73">
        <v>26338</v>
      </c>
      <c r="K40" s="73">
        <v>26338</v>
      </c>
      <c r="L40" s="22">
        <v>39851.699999999997</v>
      </c>
      <c r="M40" s="99">
        <v>36878.980000000003</v>
      </c>
      <c r="N40" s="22">
        <v>26338</v>
      </c>
      <c r="O40" s="33"/>
      <c r="P40" s="33"/>
      <c r="Q40" s="33"/>
    </row>
    <row r="41" spans="1:17" hidden="1">
      <c r="A41" s="21">
        <v>10</v>
      </c>
      <c r="B41" s="30" t="s">
        <v>83</v>
      </c>
      <c r="C41" s="30" t="s">
        <v>81</v>
      </c>
      <c r="D41" s="21">
        <v>10</v>
      </c>
      <c r="E41" s="14" t="s">
        <v>90</v>
      </c>
      <c r="F41" s="14" t="s">
        <v>89</v>
      </c>
      <c r="G41" s="9"/>
      <c r="H41" s="9" t="s">
        <v>7</v>
      </c>
      <c r="I41" s="156" t="s">
        <v>248</v>
      </c>
      <c r="J41" s="73">
        <v>16958600</v>
      </c>
      <c r="K41" s="73">
        <v>16958600</v>
      </c>
      <c r="L41" s="22">
        <v>15600339.699999999</v>
      </c>
      <c r="M41" s="99">
        <v>15357399.699999999</v>
      </c>
      <c r="N41" s="22">
        <v>20350684.800000001</v>
      </c>
      <c r="O41" s="33"/>
      <c r="P41" s="33"/>
      <c r="Q41" s="33"/>
    </row>
    <row r="42" spans="1:17" hidden="1">
      <c r="A42" s="21">
        <v>10</v>
      </c>
      <c r="B42" s="30" t="s">
        <v>83</v>
      </c>
      <c r="C42" s="30" t="s">
        <v>81</v>
      </c>
      <c r="D42" s="21">
        <v>10</v>
      </c>
      <c r="E42" s="14" t="s">
        <v>90</v>
      </c>
      <c r="F42" s="14" t="s">
        <v>89</v>
      </c>
      <c r="G42" s="9"/>
      <c r="H42" s="9" t="s">
        <v>11</v>
      </c>
      <c r="I42" s="156" t="s">
        <v>18</v>
      </c>
      <c r="J42" s="73">
        <v>19897400</v>
      </c>
      <c r="K42" s="73">
        <v>19897400</v>
      </c>
      <c r="L42" s="57">
        <v>20169560</v>
      </c>
      <c r="M42" s="99">
        <v>19599560</v>
      </c>
      <c r="N42" s="57">
        <v>19897400</v>
      </c>
      <c r="O42" s="33"/>
      <c r="P42" s="33"/>
      <c r="Q42" s="33"/>
    </row>
    <row r="43" spans="1:17" ht="25.5" hidden="1">
      <c r="A43" s="3">
        <v>10</v>
      </c>
      <c r="B43" s="28" t="s">
        <v>83</v>
      </c>
      <c r="C43" s="28" t="s">
        <v>81</v>
      </c>
      <c r="D43" s="21">
        <v>10</v>
      </c>
      <c r="E43" s="14" t="s">
        <v>90</v>
      </c>
      <c r="F43" s="14" t="s">
        <v>89</v>
      </c>
      <c r="G43" s="9"/>
      <c r="H43" s="9" t="s">
        <v>0</v>
      </c>
      <c r="I43" s="156" t="s">
        <v>249</v>
      </c>
      <c r="J43" s="73">
        <v>0</v>
      </c>
      <c r="K43" s="73">
        <v>0</v>
      </c>
      <c r="L43" s="22">
        <v>2100000</v>
      </c>
      <c r="M43" s="99">
        <v>2100000</v>
      </c>
      <c r="N43" s="22">
        <v>1290755</v>
      </c>
      <c r="O43" s="22"/>
      <c r="P43" s="33"/>
      <c r="Q43" s="33"/>
    </row>
    <row r="44" spans="1:17" ht="25.5" hidden="1">
      <c r="A44" s="47"/>
      <c r="B44" s="48"/>
      <c r="C44" s="48"/>
      <c r="D44" s="47"/>
      <c r="E44" s="49"/>
      <c r="F44" s="49"/>
      <c r="G44" s="50"/>
      <c r="H44" s="50">
        <v>12004</v>
      </c>
      <c r="I44" s="156" t="s">
        <v>250</v>
      </c>
      <c r="J44" s="73">
        <v>9730800</v>
      </c>
      <c r="K44" s="73">
        <v>9730800</v>
      </c>
      <c r="L44" s="57">
        <v>3005000</v>
      </c>
      <c r="M44" s="96">
        <v>3005000</v>
      </c>
      <c r="N44" s="57">
        <v>9730800</v>
      </c>
      <c r="O44" s="88"/>
      <c r="P44" s="88"/>
      <c r="Q44" s="88"/>
    </row>
    <row r="45" spans="1:17" hidden="1">
      <c r="A45" s="2"/>
      <c r="B45" s="13"/>
      <c r="C45" s="13"/>
      <c r="D45" s="2"/>
      <c r="E45" s="13"/>
      <c r="F45" s="13"/>
      <c r="G45" s="2">
        <v>1082</v>
      </c>
      <c r="H45" s="2"/>
      <c r="I45" s="6" t="s">
        <v>61</v>
      </c>
      <c r="J45" s="31">
        <f t="shared" ref="J45:M45" si="29">SUM(J46:J49)</f>
        <v>20891454.932999998</v>
      </c>
      <c r="K45" s="31">
        <f t="shared" si="29"/>
        <v>21718354.932999998</v>
      </c>
      <c r="L45" s="31">
        <f t="shared" si="29"/>
        <v>20090041.5</v>
      </c>
      <c r="M45" s="252">
        <f t="shared" si="29"/>
        <v>20086423</v>
      </c>
      <c r="N45" s="31">
        <f t="shared" ref="N45:Q45" si="30">SUM(N46:N49)</f>
        <v>20571864.100000001</v>
      </c>
      <c r="O45" s="31">
        <f t="shared" si="30"/>
        <v>0</v>
      </c>
      <c r="P45" s="31">
        <f t="shared" si="30"/>
        <v>0</v>
      </c>
      <c r="Q45" s="31">
        <f t="shared" si="30"/>
        <v>0</v>
      </c>
    </row>
    <row r="46" spans="1:17" ht="18" hidden="1" customHeight="1">
      <c r="A46" s="21">
        <v>10</v>
      </c>
      <c r="B46" s="30" t="s">
        <v>79</v>
      </c>
      <c r="C46" s="30" t="s">
        <v>80</v>
      </c>
      <c r="D46" s="21">
        <v>10</v>
      </c>
      <c r="E46" s="14" t="s">
        <v>113</v>
      </c>
      <c r="F46" s="14" t="s">
        <v>114</v>
      </c>
      <c r="G46" s="9"/>
      <c r="H46" s="9" t="s">
        <v>2</v>
      </c>
      <c r="I46" s="156" t="s">
        <v>44</v>
      </c>
      <c r="J46" s="73">
        <v>0</v>
      </c>
      <c r="K46" s="73">
        <v>0</v>
      </c>
      <c r="L46" s="57">
        <v>10000</v>
      </c>
      <c r="M46" s="99">
        <v>10000</v>
      </c>
      <c r="N46" s="57">
        <v>13500</v>
      </c>
      <c r="O46" s="33"/>
      <c r="P46" s="33"/>
      <c r="Q46" s="33"/>
    </row>
    <row r="47" spans="1:17" hidden="1">
      <c r="A47" s="21">
        <v>10</v>
      </c>
      <c r="B47" s="30" t="s">
        <v>79</v>
      </c>
      <c r="C47" s="30" t="s">
        <v>80</v>
      </c>
      <c r="D47" s="21">
        <v>10</v>
      </c>
      <c r="E47" s="14" t="s">
        <v>113</v>
      </c>
      <c r="F47" s="14" t="s">
        <v>114</v>
      </c>
      <c r="G47" s="9"/>
      <c r="H47" s="9" t="s">
        <v>7</v>
      </c>
      <c r="I47" s="60" t="s">
        <v>45</v>
      </c>
      <c r="J47" s="73">
        <v>6040467.0330000008</v>
      </c>
      <c r="K47" s="73">
        <v>6040467.0330000008</v>
      </c>
      <c r="L47" s="57">
        <v>5574066</v>
      </c>
      <c r="M47" s="96">
        <v>5574066</v>
      </c>
      <c r="N47" s="57">
        <v>6289192.0999999996</v>
      </c>
      <c r="O47" s="33"/>
      <c r="P47" s="33"/>
      <c r="Q47" s="33"/>
    </row>
    <row r="48" spans="1:17" hidden="1">
      <c r="A48" s="21">
        <v>10</v>
      </c>
      <c r="B48" s="30" t="s">
        <v>83</v>
      </c>
      <c r="C48" s="30" t="s">
        <v>81</v>
      </c>
      <c r="D48" s="21">
        <v>10</v>
      </c>
      <c r="E48" s="14" t="s">
        <v>90</v>
      </c>
      <c r="F48" s="14" t="s">
        <v>89</v>
      </c>
      <c r="G48" s="9"/>
      <c r="H48" s="9" t="s">
        <v>11</v>
      </c>
      <c r="I48" s="60" t="s">
        <v>19</v>
      </c>
      <c r="J48" s="73">
        <v>14640400</v>
      </c>
      <c r="K48" s="73">
        <v>15467300</v>
      </c>
      <c r="L48" s="57">
        <v>14437500</v>
      </c>
      <c r="M48" s="96">
        <v>14437500</v>
      </c>
      <c r="N48" s="57">
        <v>14047200</v>
      </c>
      <c r="O48" s="33"/>
      <c r="P48" s="33"/>
      <c r="Q48" s="33"/>
    </row>
    <row r="49" spans="1:17" ht="40.5" hidden="1" customHeight="1">
      <c r="A49" s="21">
        <v>10</v>
      </c>
      <c r="B49" s="30" t="s">
        <v>81</v>
      </c>
      <c r="C49" s="30" t="s">
        <v>81</v>
      </c>
      <c r="D49" s="21">
        <v>10</v>
      </c>
      <c r="E49" s="14" t="s">
        <v>89</v>
      </c>
      <c r="F49" s="14" t="s">
        <v>89</v>
      </c>
      <c r="G49" s="9"/>
      <c r="H49" s="9" t="s">
        <v>0</v>
      </c>
      <c r="I49" s="156" t="s">
        <v>251</v>
      </c>
      <c r="J49" s="73">
        <v>210587.9</v>
      </c>
      <c r="K49" s="73">
        <v>210587.9</v>
      </c>
      <c r="L49" s="57">
        <v>68475.5</v>
      </c>
      <c r="M49" s="99">
        <v>64857</v>
      </c>
      <c r="N49" s="57">
        <v>221972</v>
      </c>
      <c r="O49" s="57"/>
      <c r="P49" s="57"/>
      <c r="Q49" s="57"/>
    </row>
    <row r="50" spans="1:17" hidden="1">
      <c r="A50" s="2"/>
      <c r="B50" s="13"/>
      <c r="C50" s="13"/>
      <c r="D50" s="2"/>
      <c r="E50" s="13"/>
      <c r="F50" s="13"/>
      <c r="G50" s="2">
        <v>1088</v>
      </c>
      <c r="H50" s="2"/>
      <c r="I50" s="6" t="s">
        <v>62</v>
      </c>
      <c r="J50" s="31">
        <f t="shared" ref="J50:Q50" si="31">SUM(J51:J63)</f>
        <v>1536073.2</v>
      </c>
      <c r="K50" s="31">
        <f t="shared" si="31"/>
        <v>1536073.2</v>
      </c>
      <c r="L50" s="31">
        <f t="shared" si="31"/>
        <v>916496.89999999991</v>
      </c>
      <c r="M50" s="252">
        <f t="shared" si="31"/>
        <v>474291.5</v>
      </c>
      <c r="N50" s="31">
        <f t="shared" si="31"/>
        <v>1910610.7999999998</v>
      </c>
      <c r="O50" s="31">
        <f t="shared" si="31"/>
        <v>0</v>
      </c>
      <c r="P50" s="31">
        <f t="shared" si="31"/>
        <v>0</v>
      </c>
      <c r="Q50" s="31">
        <f t="shared" si="31"/>
        <v>0</v>
      </c>
    </row>
    <row r="51" spans="1:17" ht="51" hidden="1">
      <c r="A51" s="21">
        <v>10</v>
      </c>
      <c r="B51" s="30" t="s">
        <v>86</v>
      </c>
      <c r="C51" s="30" t="s">
        <v>81</v>
      </c>
      <c r="D51" s="21">
        <v>10</v>
      </c>
      <c r="E51" s="14" t="s">
        <v>88</v>
      </c>
      <c r="F51" s="14" t="s">
        <v>89</v>
      </c>
      <c r="G51" s="9"/>
      <c r="H51" s="9" t="s">
        <v>2</v>
      </c>
      <c r="I51" s="156" t="s">
        <v>95</v>
      </c>
      <c r="J51" s="73">
        <v>59312.5</v>
      </c>
      <c r="K51" s="73">
        <v>59312.5</v>
      </c>
      <c r="L51" s="22">
        <v>0</v>
      </c>
      <c r="M51" s="99">
        <v>0</v>
      </c>
      <c r="N51" s="22">
        <v>59312.5</v>
      </c>
      <c r="O51" s="33"/>
      <c r="P51" s="33"/>
      <c r="Q51" s="33"/>
    </row>
    <row r="52" spans="1:17" ht="51" hidden="1">
      <c r="A52" s="21">
        <v>10</v>
      </c>
      <c r="B52" s="30" t="s">
        <v>86</v>
      </c>
      <c r="C52" s="30" t="s">
        <v>81</v>
      </c>
      <c r="D52" s="21">
        <v>10</v>
      </c>
      <c r="E52" s="14" t="s">
        <v>88</v>
      </c>
      <c r="F52" s="14" t="s">
        <v>89</v>
      </c>
      <c r="G52" s="9"/>
      <c r="H52" s="9" t="s">
        <v>4</v>
      </c>
      <c r="I52" s="156" t="s">
        <v>29</v>
      </c>
      <c r="J52" s="73">
        <v>30000</v>
      </c>
      <c r="K52" s="73">
        <v>30000</v>
      </c>
      <c r="L52" s="22">
        <v>0</v>
      </c>
      <c r="M52" s="99">
        <v>0</v>
      </c>
      <c r="N52" s="22">
        <v>30000</v>
      </c>
      <c r="O52" s="33"/>
      <c r="P52" s="33"/>
      <c r="Q52" s="33"/>
    </row>
    <row r="53" spans="1:17" ht="25.5" hidden="1">
      <c r="A53" s="21">
        <v>10</v>
      </c>
      <c r="B53" s="30" t="s">
        <v>86</v>
      </c>
      <c r="C53" s="30" t="s">
        <v>81</v>
      </c>
      <c r="D53" s="21">
        <v>10</v>
      </c>
      <c r="E53" s="14" t="s">
        <v>113</v>
      </c>
      <c r="F53" s="14" t="s">
        <v>114</v>
      </c>
      <c r="G53" s="9"/>
      <c r="H53" s="9" t="s">
        <v>5</v>
      </c>
      <c r="I53" s="156" t="s">
        <v>46</v>
      </c>
      <c r="J53" s="73">
        <v>1500</v>
      </c>
      <c r="K53" s="73">
        <v>1500</v>
      </c>
      <c r="L53" s="22">
        <v>68.3</v>
      </c>
      <c r="M53" s="99">
        <v>0</v>
      </c>
      <c r="N53" s="22">
        <v>1500</v>
      </c>
      <c r="O53" s="33"/>
      <c r="P53" s="33"/>
      <c r="Q53" s="33"/>
    </row>
    <row r="54" spans="1:17" ht="45.6" hidden="1" customHeight="1">
      <c r="A54" s="90"/>
      <c r="B54" s="91"/>
      <c r="C54" s="91"/>
      <c r="D54" s="103" t="s">
        <v>90</v>
      </c>
      <c r="E54" s="92" t="s">
        <v>89</v>
      </c>
      <c r="F54" s="92" t="s">
        <v>114</v>
      </c>
      <c r="G54" s="93"/>
      <c r="H54" s="98">
        <v>11008</v>
      </c>
      <c r="I54" s="156" t="s">
        <v>143</v>
      </c>
      <c r="J54" s="99"/>
      <c r="K54" s="99"/>
      <c r="L54" s="100">
        <v>69898</v>
      </c>
      <c r="M54" s="99">
        <v>5419.19</v>
      </c>
      <c r="N54" s="100">
        <v>149944.5</v>
      </c>
      <c r="O54" s="100"/>
      <c r="P54" s="100"/>
      <c r="Q54" s="100"/>
    </row>
    <row r="55" spans="1:17" ht="25.5" hidden="1">
      <c r="A55" s="21">
        <v>10</v>
      </c>
      <c r="B55" s="30" t="s">
        <v>79</v>
      </c>
      <c r="C55" s="30" t="s">
        <v>80</v>
      </c>
      <c r="D55" s="21">
        <v>10</v>
      </c>
      <c r="E55" s="14" t="s">
        <v>88</v>
      </c>
      <c r="F55" s="14" t="s">
        <v>89</v>
      </c>
      <c r="G55" s="9"/>
      <c r="H55" s="9" t="s">
        <v>7</v>
      </c>
      <c r="I55" s="156" t="s">
        <v>30</v>
      </c>
      <c r="J55" s="73">
        <v>182250</v>
      </c>
      <c r="K55" s="73">
        <v>182250</v>
      </c>
      <c r="L55" s="22">
        <v>109.90000000000146</v>
      </c>
      <c r="M55" s="99">
        <v>109.86</v>
      </c>
      <c r="N55" s="22">
        <v>182250</v>
      </c>
      <c r="O55" s="33"/>
      <c r="P55" s="33"/>
      <c r="Q55" s="33"/>
    </row>
    <row r="56" spans="1:17" ht="63.75" hidden="1">
      <c r="A56" s="21">
        <v>10</v>
      </c>
      <c r="B56" s="30" t="s">
        <v>86</v>
      </c>
      <c r="C56" s="30" t="s">
        <v>81</v>
      </c>
      <c r="D56" s="21">
        <v>10</v>
      </c>
      <c r="E56" s="14" t="s">
        <v>88</v>
      </c>
      <c r="F56" s="14" t="s">
        <v>89</v>
      </c>
      <c r="G56" s="9"/>
      <c r="H56" s="9" t="s">
        <v>11</v>
      </c>
      <c r="I56" s="156" t="s">
        <v>96</v>
      </c>
      <c r="J56" s="73">
        <v>69768</v>
      </c>
      <c r="K56" s="73">
        <v>69768</v>
      </c>
      <c r="L56" s="22">
        <v>14489.9</v>
      </c>
      <c r="M56" s="99">
        <v>13264.95</v>
      </c>
      <c r="N56" s="22">
        <v>76950</v>
      </c>
      <c r="O56" s="33"/>
      <c r="P56" s="33"/>
      <c r="Q56" s="33"/>
    </row>
    <row r="57" spans="1:17" ht="38.25" hidden="1">
      <c r="A57" s="21">
        <v>10</v>
      </c>
      <c r="B57" s="30" t="s">
        <v>86</v>
      </c>
      <c r="C57" s="30" t="s">
        <v>81</v>
      </c>
      <c r="D57" s="21">
        <v>10</v>
      </c>
      <c r="E57" s="14" t="s">
        <v>88</v>
      </c>
      <c r="F57" s="14" t="s">
        <v>89</v>
      </c>
      <c r="G57" s="9"/>
      <c r="H57" s="9" t="s">
        <v>14</v>
      </c>
      <c r="I57" s="156" t="s">
        <v>31</v>
      </c>
      <c r="J57" s="73">
        <v>181541.2</v>
      </c>
      <c r="K57" s="73">
        <v>181541.2</v>
      </c>
      <c r="L57" s="22">
        <v>55556.9</v>
      </c>
      <c r="M57" s="99">
        <v>12617.06</v>
      </c>
      <c r="N57" s="22">
        <v>203336.9</v>
      </c>
      <c r="O57" s="33"/>
      <c r="P57" s="33"/>
      <c r="Q57" s="33"/>
    </row>
    <row r="58" spans="1:17" ht="38.25" hidden="1">
      <c r="A58" s="21">
        <v>10</v>
      </c>
      <c r="B58" s="30" t="s">
        <v>86</v>
      </c>
      <c r="C58" s="30" t="s">
        <v>81</v>
      </c>
      <c r="D58" s="21">
        <v>10</v>
      </c>
      <c r="E58" s="14" t="s">
        <v>88</v>
      </c>
      <c r="F58" s="14" t="s">
        <v>89</v>
      </c>
      <c r="G58" s="9"/>
      <c r="H58" s="9" t="s">
        <v>16</v>
      </c>
      <c r="I58" s="156" t="s">
        <v>32</v>
      </c>
      <c r="J58" s="73">
        <v>215000</v>
      </c>
      <c r="K58" s="73">
        <v>215000</v>
      </c>
      <c r="L58" s="22">
        <v>101957.7</v>
      </c>
      <c r="M58" s="99">
        <v>0</v>
      </c>
      <c r="N58" s="22">
        <v>215000</v>
      </c>
      <c r="O58" s="33"/>
      <c r="P58" s="33"/>
      <c r="Q58" s="33"/>
    </row>
    <row r="59" spans="1:17" ht="25.5" hidden="1">
      <c r="A59" s="21">
        <v>10</v>
      </c>
      <c r="B59" s="30" t="s">
        <v>86</v>
      </c>
      <c r="C59" s="30" t="s">
        <v>81</v>
      </c>
      <c r="D59" s="21">
        <v>10</v>
      </c>
      <c r="E59" s="14" t="s">
        <v>88</v>
      </c>
      <c r="F59" s="14" t="s">
        <v>89</v>
      </c>
      <c r="G59" s="9"/>
      <c r="H59" s="9" t="s">
        <v>27</v>
      </c>
      <c r="I59" s="156" t="s">
        <v>33</v>
      </c>
      <c r="J59" s="73">
        <v>580401.5</v>
      </c>
      <c r="K59" s="73">
        <v>580401.5</v>
      </c>
      <c r="L59" s="22">
        <v>180681.5</v>
      </c>
      <c r="M59" s="99">
        <v>178605.32</v>
      </c>
      <c r="N59" s="22">
        <v>580401.5</v>
      </c>
      <c r="O59" s="33"/>
      <c r="P59" s="33"/>
      <c r="Q59" s="33"/>
    </row>
    <row r="60" spans="1:17" ht="38.25" hidden="1">
      <c r="A60" s="21">
        <v>10</v>
      </c>
      <c r="B60" s="30" t="s">
        <v>86</v>
      </c>
      <c r="C60" s="30" t="s">
        <v>81</v>
      </c>
      <c r="D60" s="21">
        <v>10</v>
      </c>
      <c r="E60" s="14" t="s">
        <v>88</v>
      </c>
      <c r="F60" s="14" t="s">
        <v>89</v>
      </c>
      <c r="G60" s="9"/>
      <c r="H60" s="9" t="s">
        <v>34</v>
      </c>
      <c r="I60" s="156" t="s">
        <v>97</v>
      </c>
      <c r="J60" s="73">
        <v>66300</v>
      </c>
      <c r="K60" s="73">
        <v>66300</v>
      </c>
      <c r="L60" s="22">
        <v>0</v>
      </c>
      <c r="M60" s="99">
        <v>0</v>
      </c>
      <c r="N60" s="22">
        <v>73125</v>
      </c>
      <c r="O60" s="33"/>
      <c r="P60" s="33"/>
      <c r="Q60" s="33"/>
    </row>
    <row r="61" spans="1:17" ht="51" hidden="1">
      <c r="A61" s="21">
        <v>10</v>
      </c>
      <c r="B61" s="30" t="s">
        <v>86</v>
      </c>
      <c r="C61" s="30" t="s">
        <v>81</v>
      </c>
      <c r="D61" s="21">
        <v>10</v>
      </c>
      <c r="E61" s="14" t="s">
        <v>88</v>
      </c>
      <c r="F61" s="14" t="s">
        <v>89</v>
      </c>
      <c r="G61" s="9"/>
      <c r="H61" s="9" t="s">
        <v>35</v>
      </c>
      <c r="I61" s="156" t="s">
        <v>98</v>
      </c>
      <c r="J61" s="73">
        <v>0</v>
      </c>
      <c r="K61" s="73">
        <v>0</v>
      </c>
      <c r="L61" s="22">
        <v>299348</v>
      </c>
      <c r="M61" s="99">
        <v>264275.12</v>
      </c>
      <c r="N61" s="22">
        <v>30000</v>
      </c>
      <c r="O61" s="33"/>
      <c r="P61" s="33"/>
      <c r="Q61" s="33"/>
    </row>
    <row r="62" spans="1:17" ht="38.25" hidden="1">
      <c r="A62" s="21">
        <v>10</v>
      </c>
      <c r="B62" s="30" t="s">
        <v>86</v>
      </c>
      <c r="C62" s="30" t="s">
        <v>81</v>
      </c>
      <c r="D62" s="21">
        <v>10</v>
      </c>
      <c r="E62" s="14" t="s">
        <v>88</v>
      </c>
      <c r="F62" s="14" t="s">
        <v>89</v>
      </c>
      <c r="G62" s="9"/>
      <c r="H62" s="9" t="s">
        <v>36</v>
      </c>
      <c r="I62" s="156" t="s">
        <v>37</v>
      </c>
      <c r="J62" s="73">
        <v>150000</v>
      </c>
      <c r="K62" s="73">
        <v>150000</v>
      </c>
      <c r="L62" s="22">
        <v>29558.9</v>
      </c>
      <c r="M62" s="99">
        <v>0</v>
      </c>
      <c r="N62" s="22">
        <v>150000</v>
      </c>
      <c r="O62" s="33"/>
      <c r="P62" s="33"/>
      <c r="Q62" s="33"/>
    </row>
    <row r="63" spans="1:17" ht="38.25" hidden="1">
      <c r="A63" s="90"/>
      <c r="B63" s="91"/>
      <c r="C63" s="91"/>
      <c r="D63" s="103" t="s">
        <v>90</v>
      </c>
      <c r="E63" s="92" t="s">
        <v>89</v>
      </c>
      <c r="F63" s="92" t="s">
        <v>114</v>
      </c>
      <c r="G63" s="93"/>
      <c r="H63" s="98">
        <v>32001</v>
      </c>
      <c r="I63" s="156" t="s">
        <v>144</v>
      </c>
      <c r="J63" s="99">
        <v>0</v>
      </c>
      <c r="K63" s="99">
        <v>0</v>
      </c>
      <c r="L63" s="100">
        <v>164827.79999999999</v>
      </c>
      <c r="M63" s="99">
        <v>0</v>
      </c>
      <c r="N63" s="100">
        <v>158790.39999999999</v>
      </c>
      <c r="O63" s="97"/>
      <c r="P63" s="97"/>
      <c r="Q63" s="97"/>
    </row>
    <row r="64" spans="1:17" hidden="1">
      <c r="A64" s="2"/>
      <c r="B64" s="13"/>
      <c r="C64" s="13"/>
      <c r="D64" s="2"/>
      <c r="E64" s="13"/>
      <c r="F64" s="13"/>
      <c r="G64" s="2">
        <v>1098</v>
      </c>
      <c r="H64" s="2"/>
      <c r="I64" s="6" t="s">
        <v>38</v>
      </c>
      <c r="J64" s="31">
        <f t="shared" ref="J64:Q64" si="32">SUM(J65:J70)</f>
        <v>7572268</v>
      </c>
      <c r="K64" s="31">
        <f t="shared" si="32"/>
        <v>7578268</v>
      </c>
      <c r="L64" s="31">
        <f t="shared" si="32"/>
        <v>815165.6</v>
      </c>
      <c r="M64" s="252">
        <f t="shared" si="32"/>
        <v>758217.09</v>
      </c>
      <c r="N64" s="31">
        <f t="shared" si="32"/>
        <v>4353718.7</v>
      </c>
      <c r="O64" s="31">
        <f t="shared" si="32"/>
        <v>3294000</v>
      </c>
      <c r="P64" s="31">
        <f t="shared" si="32"/>
        <v>3300000</v>
      </c>
      <c r="Q64" s="31">
        <f t="shared" si="32"/>
        <v>4175000</v>
      </c>
    </row>
    <row r="65" spans="1:17" ht="38.450000000000003" hidden="1" customHeight="1">
      <c r="A65" s="21" t="s">
        <v>82</v>
      </c>
      <c r="B65" s="30" t="s">
        <v>81</v>
      </c>
      <c r="C65" s="30" t="s">
        <v>81</v>
      </c>
      <c r="D65" s="21"/>
      <c r="E65" s="30"/>
      <c r="F65" s="30"/>
      <c r="G65" s="9"/>
      <c r="H65" s="9" t="s">
        <v>7</v>
      </c>
      <c r="I65" s="156" t="s">
        <v>53</v>
      </c>
      <c r="J65" s="73">
        <v>0</v>
      </c>
      <c r="K65" s="73">
        <v>0</v>
      </c>
      <c r="L65" s="73">
        <v>0</v>
      </c>
      <c r="M65" s="99">
        <v>0</v>
      </c>
      <c r="N65" s="22">
        <v>133676</v>
      </c>
      <c r="O65" s="22"/>
      <c r="P65" s="22"/>
      <c r="Q65" s="22"/>
    </row>
    <row r="66" spans="1:17" ht="52.9" hidden="1" customHeight="1">
      <c r="A66" s="21">
        <v>10</v>
      </c>
      <c r="B66" s="30" t="s">
        <v>82</v>
      </c>
      <c r="C66" s="30" t="s">
        <v>81</v>
      </c>
      <c r="D66" s="21">
        <v>10</v>
      </c>
      <c r="E66" s="14" t="s">
        <v>116</v>
      </c>
      <c r="F66" s="14" t="s">
        <v>89</v>
      </c>
      <c r="G66" s="9"/>
      <c r="H66" s="9" t="s">
        <v>11</v>
      </c>
      <c r="I66" s="156" t="s">
        <v>252</v>
      </c>
      <c r="J66" s="73">
        <v>494000</v>
      </c>
      <c r="K66" s="73">
        <v>500000</v>
      </c>
      <c r="L66" s="22">
        <v>501525</v>
      </c>
      <c r="M66" s="99">
        <v>501525</v>
      </c>
      <c r="N66" s="22">
        <v>494000</v>
      </c>
      <c r="O66" s="22">
        <v>494000</v>
      </c>
      <c r="P66" s="22">
        <v>500000</v>
      </c>
      <c r="Q66" s="22">
        <v>500000</v>
      </c>
    </row>
    <row r="67" spans="1:17" ht="63" hidden="1" customHeight="1">
      <c r="A67" s="90"/>
      <c r="B67" s="91"/>
      <c r="C67" s="91"/>
      <c r="D67" s="90">
        <v>10</v>
      </c>
      <c r="E67" s="92" t="s">
        <v>116</v>
      </c>
      <c r="F67" s="92" t="s">
        <v>89</v>
      </c>
      <c r="G67" s="93"/>
      <c r="H67" s="101">
        <v>12006</v>
      </c>
      <c r="I67" s="156" t="s">
        <v>146</v>
      </c>
      <c r="J67" s="99">
        <v>2800000</v>
      </c>
      <c r="K67" s="99">
        <v>2800000</v>
      </c>
      <c r="L67" s="100">
        <v>0</v>
      </c>
      <c r="M67" s="99">
        <v>0</v>
      </c>
      <c r="N67" s="100">
        <v>920994.5</v>
      </c>
      <c r="O67" s="100">
        <v>2800000</v>
      </c>
      <c r="P67" s="100">
        <v>2800000</v>
      </c>
      <c r="Q67" s="100">
        <v>3675000</v>
      </c>
    </row>
    <row r="68" spans="1:17" ht="49.9" hidden="1" customHeight="1">
      <c r="A68" s="90"/>
      <c r="B68" s="91"/>
      <c r="C68" s="91"/>
      <c r="D68" s="90">
        <v>10</v>
      </c>
      <c r="E68" s="92" t="s">
        <v>116</v>
      </c>
      <c r="F68" s="92" t="s">
        <v>89</v>
      </c>
      <c r="G68" s="93"/>
      <c r="H68" s="101">
        <v>12007</v>
      </c>
      <c r="I68" s="156" t="s">
        <v>253</v>
      </c>
      <c r="J68" s="99">
        <v>4278268</v>
      </c>
      <c r="K68" s="99">
        <v>4278268</v>
      </c>
      <c r="L68" s="100">
        <v>1765</v>
      </c>
      <c r="M68" s="100">
        <v>1765</v>
      </c>
      <c r="N68" s="100">
        <v>2000000</v>
      </c>
      <c r="O68" s="100"/>
      <c r="P68" s="100"/>
      <c r="Q68" s="100"/>
    </row>
    <row r="69" spans="1:17" ht="36" hidden="1" customHeight="1">
      <c r="A69" s="90"/>
      <c r="B69" s="91"/>
      <c r="C69" s="91"/>
      <c r="D69" s="90">
        <v>10</v>
      </c>
      <c r="E69" s="92" t="s">
        <v>116</v>
      </c>
      <c r="F69" s="92" t="s">
        <v>89</v>
      </c>
      <c r="G69" s="93"/>
      <c r="H69" s="101">
        <v>12008</v>
      </c>
      <c r="I69" s="156" t="s">
        <v>145</v>
      </c>
      <c r="J69" s="99">
        <v>0</v>
      </c>
      <c r="K69" s="99">
        <v>0</v>
      </c>
      <c r="L69" s="100">
        <v>0</v>
      </c>
      <c r="M69" s="99">
        <v>0</v>
      </c>
      <c r="N69" s="100">
        <v>484961.6</v>
      </c>
      <c r="O69" s="100"/>
      <c r="P69" s="100"/>
      <c r="Q69" s="100"/>
    </row>
    <row r="70" spans="1:17" hidden="1">
      <c r="A70" s="21" t="s">
        <v>82</v>
      </c>
      <c r="B70" s="30" t="s">
        <v>81</v>
      </c>
      <c r="C70" s="30" t="s">
        <v>81</v>
      </c>
      <c r="D70" s="34" t="s">
        <v>116</v>
      </c>
      <c r="E70" s="14" t="s">
        <v>89</v>
      </c>
      <c r="F70" s="14" t="s">
        <v>89</v>
      </c>
      <c r="G70" s="9"/>
      <c r="H70" s="9">
        <v>21001</v>
      </c>
      <c r="I70" s="156" t="s">
        <v>254</v>
      </c>
      <c r="J70" s="73">
        <v>0</v>
      </c>
      <c r="K70" s="73">
        <v>0</v>
      </c>
      <c r="L70" s="22">
        <v>311875.59999999998</v>
      </c>
      <c r="M70" s="99">
        <v>254927.09</v>
      </c>
      <c r="N70" s="22">
        <v>320086.59999999998</v>
      </c>
      <c r="O70" s="33"/>
      <c r="P70" s="33"/>
      <c r="Q70" s="33"/>
    </row>
    <row r="71" spans="1:17" hidden="1">
      <c r="A71" s="2"/>
      <c r="B71" s="13"/>
      <c r="C71" s="13"/>
      <c r="D71" s="2"/>
      <c r="E71" s="13"/>
      <c r="F71" s="13"/>
      <c r="G71" s="2">
        <v>1102</v>
      </c>
      <c r="H71" s="2"/>
      <c r="I71" s="6" t="s">
        <v>63</v>
      </c>
      <c r="J71" s="31">
        <f t="shared" ref="J71:Q71" si="33">SUM(J72:J79)</f>
        <v>470059010</v>
      </c>
      <c r="K71" s="31">
        <f t="shared" si="33"/>
        <v>516049126</v>
      </c>
      <c r="L71" s="31">
        <f t="shared" si="33"/>
        <v>412212435.80000001</v>
      </c>
      <c r="M71" s="252">
        <f t="shared" si="33"/>
        <v>411983910.74000001</v>
      </c>
      <c r="N71" s="31">
        <f t="shared" si="33"/>
        <v>422304770</v>
      </c>
      <c r="O71" s="31">
        <f t="shared" si="33"/>
        <v>0</v>
      </c>
      <c r="P71" s="31">
        <f t="shared" si="33"/>
        <v>0</v>
      </c>
      <c r="Q71" s="31">
        <f t="shared" si="33"/>
        <v>0</v>
      </c>
    </row>
    <row r="72" spans="1:17" ht="38.25" hidden="1">
      <c r="A72" s="21">
        <v>10</v>
      </c>
      <c r="B72" s="30" t="s">
        <v>79</v>
      </c>
      <c r="C72" s="30" t="s">
        <v>80</v>
      </c>
      <c r="D72" s="21">
        <v>10</v>
      </c>
      <c r="E72" s="14" t="s">
        <v>113</v>
      </c>
      <c r="F72" s="14" t="s">
        <v>114</v>
      </c>
      <c r="G72" s="9"/>
      <c r="H72" s="9" t="s">
        <v>2</v>
      </c>
      <c r="I72" s="156" t="s">
        <v>255</v>
      </c>
      <c r="J72" s="72">
        <v>72400</v>
      </c>
      <c r="K72" s="72">
        <v>72400</v>
      </c>
      <c r="L72" s="57">
        <v>67560</v>
      </c>
      <c r="M72" s="95">
        <v>54140</v>
      </c>
      <c r="N72" s="57">
        <v>72400</v>
      </c>
      <c r="O72" s="22"/>
      <c r="P72" s="22"/>
      <c r="Q72" s="22"/>
    </row>
    <row r="73" spans="1:17" ht="25.5" hidden="1">
      <c r="A73" s="21">
        <v>10</v>
      </c>
      <c r="B73" s="30" t="s">
        <v>79</v>
      </c>
      <c r="C73" s="30" t="s">
        <v>80</v>
      </c>
      <c r="D73" s="21">
        <v>10</v>
      </c>
      <c r="E73" s="14" t="s">
        <v>113</v>
      </c>
      <c r="F73" s="14" t="s">
        <v>114</v>
      </c>
      <c r="G73" s="9"/>
      <c r="H73" s="9" t="s">
        <v>1</v>
      </c>
      <c r="I73" s="156" t="s">
        <v>47</v>
      </c>
      <c r="J73" s="72">
        <v>827360</v>
      </c>
      <c r="K73" s="72">
        <v>827360</v>
      </c>
      <c r="L73" s="57">
        <v>1103162.3999999999</v>
      </c>
      <c r="M73" s="95">
        <v>1096860.8700000001</v>
      </c>
      <c r="N73" s="57">
        <v>827360</v>
      </c>
      <c r="O73" s="33"/>
      <c r="P73" s="33"/>
      <c r="Q73" s="33"/>
    </row>
    <row r="74" spans="1:17" hidden="1">
      <c r="A74" s="21">
        <v>10</v>
      </c>
      <c r="B74" s="30" t="s">
        <v>79</v>
      </c>
      <c r="C74" s="30" t="s">
        <v>80</v>
      </c>
      <c r="D74" s="21">
        <v>10</v>
      </c>
      <c r="E74" s="14" t="s">
        <v>113</v>
      </c>
      <c r="F74" s="14" t="s">
        <v>114</v>
      </c>
      <c r="G74" s="9"/>
      <c r="H74" s="9" t="s">
        <v>3</v>
      </c>
      <c r="I74" s="156" t="s">
        <v>48</v>
      </c>
      <c r="J74" s="73">
        <v>750</v>
      </c>
      <c r="K74" s="73">
        <v>750</v>
      </c>
      <c r="L74" s="22">
        <v>500</v>
      </c>
      <c r="M74" s="99">
        <v>0</v>
      </c>
      <c r="N74" s="22">
        <v>750</v>
      </c>
      <c r="O74" s="33"/>
      <c r="P74" s="33"/>
      <c r="Q74" s="33"/>
    </row>
    <row r="75" spans="1:17" ht="25.5" hidden="1">
      <c r="A75" s="21">
        <v>10</v>
      </c>
      <c r="B75" s="30" t="s">
        <v>80</v>
      </c>
      <c r="C75" s="30" t="s">
        <v>81</v>
      </c>
      <c r="D75" s="21">
        <v>10</v>
      </c>
      <c r="E75" s="14" t="s">
        <v>114</v>
      </c>
      <c r="F75" s="14" t="s">
        <v>89</v>
      </c>
      <c r="G75" s="9"/>
      <c r="H75" s="9" t="s">
        <v>7</v>
      </c>
      <c r="I75" s="156" t="s">
        <v>10</v>
      </c>
      <c r="J75" s="73">
        <v>41236000</v>
      </c>
      <c r="K75" s="73">
        <v>45574000</v>
      </c>
      <c r="L75" s="22">
        <v>36881920</v>
      </c>
      <c r="M75" s="99">
        <v>36861920</v>
      </c>
      <c r="N75" s="22">
        <v>36272000</v>
      </c>
      <c r="O75" s="33"/>
      <c r="P75" s="33"/>
      <c r="Q75" s="33"/>
    </row>
    <row r="76" spans="1:17" ht="25.5" hidden="1">
      <c r="A76" s="21">
        <v>10</v>
      </c>
      <c r="B76" s="30" t="s">
        <v>80</v>
      </c>
      <c r="C76" s="30" t="s">
        <v>81</v>
      </c>
      <c r="D76" s="21">
        <v>10</v>
      </c>
      <c r="E76" s="14" t="s">
        <v>114</v>
      </c>
      <c r="F76" s="14" t="s">
        <v>89</v>
      </c>
      <c r="G76" s="9"/>
      <c r="H76" s="9" t="s">
        <v>11</v>
      </c>
      <c r="I76" s="156" t="s">
        <v>12</v>
      </c>
      <c r="J76" s="73">
        <v>622500</v>
      </c>
      <c r="K76" s="73">
        <v>605616</v>
      </c>
      <c r="L76" s="22">
        <v>633400</v>
      </c>
      <c r="M76" s="100">
        <v>633400</v>
      </c>
      <c r="N76" s="22">
        <v>622860</v>
      </c>
      <c r="O76" s="33"/>
      <c r="P76" s="33"/>
      <c r="Q76" s="33"/>
    </row>
    <row r="77" spans="1:17" hidden="1">
      <c r="A77" s="21">
        <v>10</v>
      </c>
      <c r="B77" s="30" t="s">
        <v>80</v>
      </c>
      <c r="C77" s="30" t="s">
        <v>81</v>
      </c>
      <c r="D77" s="21">
        <v>10</v>
      </c>
      <c r="E77" s="14" t="s">
        <v>114</v>
      </c>
      <c r="F77" s="14" t="s">
        <v>89</v>
      </c>
      <c r="G77" s="9"/>
      <c r="H77" s="9" t="s">
        <v>0</v>
      </c>
      <c r="I77" s="156" t="s">
        <v>13</v>
      </c>
      <c r="J77" s="73">
        <v>301987000</v>
      </c>
      <c r="K77" s="73">
        <v>335156000</v>
      </c>
      <c r="L77" s="22">
        <v>251478369.40000001</v>
      </c>
      <c r="M77" s="99">
        <v>251470822</v>
      </c>
      <c r="N77" s="22">
        <v>267196400</v>
      </c>
      <c r="O77" s="33"/>
      <c r="P77" s="33"/>
      <c r="Q77" s="33"/>
    </row>
    <row r="78" spans="1:17" hidden="1">
      <c r="A78" s="21">
        <v>10</v>
      </c>
      <c r="B78" s="30" t="s">
        <v>80</v>
      </c>
      <c r="C78" s="30" t="s">
        <v>81</v>
      </c>
      <c r="D78" s="21">
        <v>10</v>
      </c>
      <c r="E78" s="14" t="s">
        <v>114</v>
      </c>
      <c r="F78" s="14" t="s">
        <v>89</v>
      </c>
      <c r="G78" s="9"/>
      <c r="H78" s="9" t="s">
        <v>14</v>
      </c>
      <c r="I78" s="156" t="s">
        <v>15</v>
      </c>
      <c r="J78" s="73">
        <v>3213000</v>
      </c>
      <c r="K78" s="73">
        <v>3213000</v>
      </c>
      <c r="L78" s="22">
        <v>3147524</v>
      </c>
      <c r="M78" s="100">
        <v>3147524</v>
      </c>
      <c r="N78" s="22">
        <v>3213000</v>
      </c>
      <c r="O78" s="33"/>
      <c r="P78" s="33"/>
      <c r="Q78" s="33"/>
    </row>
    <row r="79" spans="1:17" hidden="1">
      <c r="A79" s="21">
        <v>10</v>
      </c>
      <c r="B79" s="30" t="s">
        <v>80</v>
      </c>
      <c r="C79" s="30" t="s">
        <v>81</v>
      </c>
      <c r="D79" s="21">
        <v>10</v>
      </c>
      <c r="E79" s="14" t="s">
        <v>114</v>
      </c>
      <c r="F79" s="14" t="s">
        <v>89</v>
      </c>
      <c r="G79" s="9"/>
      <c r="H79" s="9" t="s">
        <v>16</v>
      </c>
      <c r="I79" s="156" t="s">
        <v>17</v>
      </c>
      <c r="J79" s="73">
        <v>122100000</v>
      </c>
      <c r="K79" s="73">
        <v>130600000</v>
      </c>
      <c r="L79" s="22">
        <v>118900000</v>
      </c>
      <c r="M79" s="99">
        <v>118719243.87</v>
      </c>
      <c r="N79" s="22">
        <v>114100000</v>
      </c>
      <c r="O79" s="22"/>
      <c r="P79" s="22"/>
      <c r="Q79" s="22"/>
    </row>
    <row r="80" spans="1:17" ht="42.75" hidden="1">
      <c r="A80" s="2"/>
      <c r="B80" s="13"/>
      <c r="C80" s="13"/>
      <c r="D80" s="2"/>
      <c r="E80" s="13"/>
      <c r="F80" s="13"/>
      <c r="G80" s="2">
        <v>1117</v>
      </c>
      <c r="H80" s="2"/>
      <c r="I80" s="6" t="s">
        <v>73</v>
      </c>
      <c r="J80" s="31">
        <f t="shared" ref="J80:Q80" si="34">SUM(J81:J85)</f>
        <v>7926329.2000000002</v>
      </c>
      <c r="K80" s="31">
        <f t="shared" si="34"/>
        <v>7994464.2000000002</v>
      </c>
      <c r="L80" s="31">
        <f t="shared" si="34"/>
        <v>7164961.3999999994</v>
      </c>
      <c r="M80" s="252">
        <f t="shared" si="34"/>
        <v>6978319.9399999995</v>
      </c>
      <c r="N80" s="31">
        <f t="shared" si="34"/>
        <v>8505274.5999999996</v>
      </c>
      <c r="O80" s="31">
        <f t="shared" si="34"/>
        <v>7170728.8969578445</v>
      </c>
      <c r="P80" s="31">
        <f t="shared" si="34"/>
        <v>7220234.9389578439</v>
      </c>
      <c r="Q80" s="31">
        <f t="shared" si="34"/>
        <v>7255870.9985311786</v>
      </c>
    </row>
    <row r="81" spans="1:17" ht="38.25" hidden="1">
      <c r="A81" s="21">
        <v>10</v>
      </c>
      <c r="B81" s="30" t="s">
        <v>79</v>
      </c>
      <c r="C81" s="30" t="s">
        <v>81</v>
      </c>
      <c r="D81" s="21">
        <v>10</v>
      </c>
      <c r="E81" s="14" t="s">
        <v>113</v>
      </c>
      <c r="F81" s="14" t="s">
        <v>89</v>
      </c>
      <c r="G81" s="9"/>
      <c r="H81" s="9" t="s">
        <v>2</v>
      </c>
      <c r="I81" s="156" t="s">
        <v>256</v>
      </c>
      <c r="J81" s="73">
        <v>998818.3</v>
      </c>
      <c r="K81" s="73">
        <v>1007915.7</v>
      </c>
      <c r="L81" s="22">
        <v>936203.6</v>
      </c>
      <c r="M81" s="99">
        <v>882739.32</v>
      </c>
      <c r="N81" s="22">
        <v>1062279.1000000001</v>
      </c>
      <c r="O81" s="33"/>
      <c r="P81" s="33"/>
      <c r="Q81" s="33"/>
    </row>
    <row r="82" spans="1:17" ht="25.5" hidden="1">
      <c r="A82" s="21">
        <v>10</v>
      </c>
      <c r="B82" s="30" t="s">
        <v>79</v>
      </c>
      <c r="C82" s="30" t="s">
        <v>81</v>
      </c>
      <c r="D82" s="21">
        <v>10</v>
      </c>
      <c r="E82" s="14" t="s">
        <v>113</v>
      </c>
      <c r="F82" s="14" t="s">
        <v>89</v>
      </c>
      <c r="G82" s="9"/>
      <c r="H82" s="9" t="s">
        <v>1</v>
      </c>
      <c r="I82" s="156" t="s">
        <v>257</v>
      </c>
      <c r="J82" s="73">
        <v>6594964</v>
      </c>
      <c r="K82" s="73">
        <v>6654001.5999999996</v>
      </c>
      <c r="L82" s="22">
        <v>5889622</v>
      </c>
      <c r="M82" s="99">
        <v>5757716.8899999997</v>
      </c>
      <c r="N82" s="22">
        <v>7053388.5999999996</v>
      </c>
      <c r="O82" s="33">
        <v>7157478.8969578445</v>
      </c>
      <c r="P82" s="33">
        <v>7212384.9389578439</v>
      </c>
      <c r="Q82" s="33">
        <v>7248020.9985311786</v>
      </c>
    </row>
    <row r="83" spans="1:17" hidden="1">
      <c r="A83" s="21">
        <v>10</v>
      </c>
      <c r="B83" s="30" t="s">
        <v>79</v>
      </c>
      <c r="C83" s="30" t="s">
        <v>80</v>
      </c>
      <c r="D83" s="21">
        <v>10</v>
      </c>
      <c r="E83" s="14" t="s">
        <v>113</v>
      </c>
      <c r="F83" s="14" t="s">
        <v>114</v>
      </c>
      <c r="G83" s="9"/>
      <c r="H83" s="9" t="s">
        <v>3</v>
      </c>
      <c r="I83" s="156" t="s">
        <v>49</v>
      </c>
      <c r="J83" s="73">
        <v>21327.4</v>
      </c>
      <c r="K83" s="73">
        <v>21327.4</v>
      </c>
      <c r="L83" s="22">
        <v>19827.400000000001</v>
      </c>
      <c r="M83" s="99">
        <v>19222.45</v>
      </c>
      <c r="N83" s="22">
        <v>21327.4</v>
      </c>
      <c r="O83" s="22"/>
      <c r="P83" s="22"/>
      <c r="Q83" s="22"/>
    </row>
    <row r="84" spans="1:17" ht="38.25" hidden="1">
      <c r="A84" s="21">
        <v>10</v>
      </c>
      <c r="B84" s="30" t="s">
        <v>79</v>
      </c>
      <c r="C84" s="30" t="s">
        <v>80</v>
      </c>
      <c r="D84" s="21">
        <v>10</v>
      </c>
      <c r="E84" s="14" t="s">
        <v>113</v>
      </c>
      <c r="F84" s="14" t="s">
        <v>114</v>
      </c>
      <c r="G84" s="9"/>
      <c r="H84" s="9" t="s">
        <v>4</v>
      </c>
      <c r="I84" s="156" t="s">
        <v>99</v>
      </c>
      <c r="J84" s="73">
        <v>311219.5</v>
      </c>
      <c r="K84" s="73">
        <v>311219.5</v>
      </c>
      <c r="L84" s="22">
        <v>311219.59999999998</v>
      </c>
      <c r="M84" s="253">
        <v>311219.59999999998</v>
      </c>
      <c r="N84" s="22">
        <v>311219.5</v>
      </c>
      <c r="O84" s="22"/>
      <c r="P84" s="22"/>
      <c r="Q84" s="22"/>
    </row>
    <row r="85" spans="1:17" ht="25.5" hidden="1">
      <c r="A85" s="47"/>
      <c r="B85" s="48"/>
      <c r="C85" s="48"/>
      <c r="D85" s="21">
        <v>10</v>
      </c>
      <c r="E85" s="14" t="s">
        <v>113</v>
      </c>
      <c r="F85" s="14" t="s">
        <v>89</v>
      </c>
      <c r="G85" s="50"/>
      <c r="H85" s="50">
        <v>31001</v>
      </c>
      <c r="I85" s="156" t="s">
        <v>258</v>
      </c>
      <c r="J85" s="51">
        <v>0</v>
      </c>
      <c r="K85" s="51">
        <v>0</v>
      </c>
      <c r="L85" s="51">
        <v>8088.8</v>
      </c>
      <c r="M85" s="99">
        <v>7421.68</v>
      </c>
      <c r="N85" s="51">
        <v>57060</v>
      </c>
      <c r="O85" s="88">
        <v>13250</v>
      </c>
      <c r="P85" s="88">
        <v>7850</v>
      </c>
      <c r="Q85" s="88">
        <v>7850</v>
      </c>
    </row>
    <row r="86" spans="1:17" hidden="1">
      <c r="A86" s="2"/>
      <c r="B86" s="13"/>
      <c r="C86" s="13"/>
      <c r="D86" s="2"/>
      <c r="E86" s="13"/>
      <c r="F86" s="13"/>
      <c r="G86" s="2">
        <v>1141</v>
      </c>
      <c r="H86" s="2"/>
      <c r="I86" s="6" t="s">
        <v>72</v>
      </c>
      <c r="J86" s="31">
        <f t="shared" ref="J86:Q86" si="35">SUM(J87:J99)</f>
        <v>4748481.58</v>
      </c>
      <c r="K86" s="31">
        <f t="shared" si="35"/>
        <v>4814236.9800000004</v>
      </c>
      <c r="L86" s="31">
        <f t="shared" si="35"/>
        <v>3270492.4999999995</v>
      </c>
      <c r="M86" s="252">
        <f t="shared" si="35"/>
        <v>3012034.5599999996</v>
      </c>
      <c r="N86" s="31">
        <f t="shared" si="35"/>
        <v>4761726.8</v>
      </c>
      <c r="O86" s="31">
        <f t="shared" si="35"/>
        <v>0</v>
      </c>
      <c r="P86" s="31">
        <f t="shared" si="35"/>
        <v>0</v>
      </c>
      <c r="Q86" s="31">
        <f t="shared" si="35"/>
        <v>0</v>
      </c>
    </row>
    <row r="87" spans="1:17" hidden="1">
      <c r="A87" s="21">
        <v>10</v>
      </c>
      <c r="B87" s="30" t="s">
        <v>83</v>
      </c>
      <c r="C87" s="30" t="s">
        <v>81</v>
      </c>
      <c r="D87" s="21">
        <v>10</v>
      </c>
      <c r="E87" s="14" t="s">
        <v>90</v>
      </c>
      <c r="F87" s="14" t="s">
        <v>89</v>
      </c>
      <c r="G87" s="9"/>
      <c r="H87" s="9" t="s">
        <v>2</v>
      </c>
      <c r="I87" s="156" t="s">
        <v>20</v>
      </c>
      <c r="J87" s="74">
        <v>2573690.9</v>
      </c>
      <c r="K87" s="74">
        <v>2573690.9</v>
      </c>
      <c r="L87" s="62">
        <v>1914885.9</v>
      </c>
      <c r="M87" s="256">
        <v>1881615.4</v>
      </c>
      <c r="N87" s="62">
        <v>2573691</v>
      </c>
      <c r="O87" s="33"/>
      <c r="P87" s="33"/>
      <c r="Q87" s="33"/>
    </row>
    <row r="88" spans="1:17" ht="27" hidden="1" customHeight="1">
      <c r="A88" s="21">
        <v>10</v>
      </c>
      <c r="B88" s="30" t="s">
        <v>83</v>
      </c>
      <c r="C88" s="30" t="s">
        <v>81</v>
      </c>
      <c r="D88" s="21">
        <v>10</v>
      </c>
      <c r="E88" s="14" t="s">
        <v>90</v>
      </c>
      <c r="F88" s="14" t="s">
        <v>89</v>
      </c>
      <c r="G88" s="9"/>
      <c r="H88" s="9" t="s">
        <v>6</v>
      </c>
      <c r="I88" s="156" t="s">
        <v>22</v>
      </c>
      <c r="J88" s="73">
        <v>517813.6</v>
      </c>
      <c r="K88" s="73">
        <v>517813.6</v>
      </c>
      <c r="L88" s="22">
        <v>360208.7</v>
      </c>
      <c r="M88" s="99">
        <v>243860.3</v>
      </c>
      <c r="N88" s="22">
        <v>517813.6</v>
      </c>
      <c r="O88" s="33"/>
      <c r="P88" s="33"/>
      <c r="Q88" s="33"/>
    </row>
    <row r="89" spans="1:17" ht="25.5" hidden="1">
      <c r="A89" s="21">
        <v>10</v>
      </c>
      <c r="B89" s="30" t="s">
        <v>83</v>
      </c>
      <c r="C89" s="30" t="s">
        <v>81</v>
      </c>
      <c r="D89" s="21">
        <v>10</v>
      </c>
      <c r="E89" s="14" t="s">
        <v>90</v>
      </c>
      <c r="F89" s="14" t="s">
        <v>89</v>
      </c>
      <c r="G89" s="9"/>
      <c r="H89" s="9" t="s">
        <v>8</v>
      </c>
      <c r="I89" s="156" t="s">
        <v>23</v>
      </c>
      <c r="J89" s="73">
        <v>676894.4</v>
      </c>
      <c r="K89" s="73">
        <v>742649.8</v>
      </c>
      <c r="L89" s="22">
        <v>545383.69999999995</v>
      </c>
      <c r="M89" s="99">
        <v>490414.8</v>
      </c>
      <c r="N89" s="22">
        <v>670565.9</v>
      </c>
      <c r="O89" s="33"/>
      <c r="P89" s="33"/>
      <c r="Q89" s="33"/>
    </row>
    <row r="90" spans="1:17" ht="27.75" hidden="1" customHeight="1">
      <c r="A90" s="21">
        <v>10</v>
      </c>
      <c r="B90" s="30" t="s">
        <v>83</v>
      </c>
      <c r="C90" s="30" t="s">
        <v>81</v>
      </c>
      <c r="D90" s="21">
        <v>10</v>
      </c>
      <c r="E90" s="14" t="s">
        <v>113</v>
      </c>
      <c r="F90" s="14" t="s">
        <v>114</v>
      </c>
      <c r="G90" s="9"/>
      <c r="H90" s="9" t="s">
        <v>9</v>
      </c>
      <c r="I90" s="156" t="s">
        <v>101</v>
      </c>
      <c r="J90" s="73">
        <v>37674.400000000001</v>
      </c>
      <c r="K90" s="73">
        <v>37674.400000000001</v>
      </c>
      <c r="L90" s="22">
        <v>36104.699999999997</v>
      </c>
      <c r="M90" s="99">
        <v>32105</v>
      </c>
      <c r="N90" s="22">
        <v>37674.400000000001</v>
      </c>
      <c r="O90" s="22"/>
      <c r="P90" s="22"/>
      <c r="Q90" s="22"/>
    </row>
    <row r="91" spans="1:17" ht="31.5" hidden="1" customHeight="1">
      <c r="A91" s="21">
        <v>10</v>
      </c>
      <c r="B91" s="30" t="s">
        <v>83</v>
      </c>
      <c r="C91" s="30" t="s">
        <v>81</v>
      </c>
      <c r="D91" s="21">
        <v>10</v>
      </c>
      <c r="E91" s="14" t="s">
        <v>90</v>
      </c>
      <c r="F91" s="14" t="s">
        <v>89</v>
      </c>
      <c r="G91" s="9"/>
      <c r="H91" s="9">
        <v>11015</v>
      </c>
      <c r="I91" s="156" t="s">
        <v>102</v>
      </c>
      <c r="J91" s="73">
        <v>12225</v>
      </c>
      <c r="K91" s="73">
        <v>12225</v>
      </c>
      <c r="L91" s="22">
        <v>12225</v>
      </c>
      <c r="M91" s="99">
        <v>11715.31</v>
      </c>
      <c r="N91" s="22">
        <v>12225</v>
      </c>
      <c r="O91" s="22"/>
      <c r="P91" s="22"/>
      <c r="Q91" s="22"/>
    </row>
    <row r="92" spans="1:17" ht="39.75" hidden="1" customHeight="1">
      <c r="A92" s="21">
        <v>10</v>
      </c>
      <c r="B92" s="30" t="s">
        <v>83</v>
      </c>
      <c r="C92" s="30" t="s">
        <v>81</v>
      </c>
      <c r="D92" s="21">
        <v>10</v>
      </c>
      <c r="E92" s="14" t="s">
        <v>90</v>
      </c>
      <c r="F92" s="14" t="s">
        <v>89</v>
      </c>
      <c r="G92" s="9"/>
      <c r="H92" s="9">
        <v>11016</v>
      </c>
      <c r="I92" s="156" t="s">
        <v>259</v>
      </c>
      <c r="J92" s="73">
        <v>96684.2</v>
      </c>
      <c r="K92" s="73">
        <v>96684.2</v>
      </c>
      <c r="L92" s="22">
        <v>61048.800000000003</v>
      </c>
      <c r="M92" s="99">
        <v>60350.52</v>
      </c>
      <c r="N92" s="22">
        <v>96684.2</v>
      </c>
      <c r="O92" s="22"/>
      <c r="P92" s="22"/>
      <c r="Q92" s="22"/>
    </row>
    <row r="93" spans="1:17" hidden="1">
      <c r="A93" s="21">
        <v>10</v>
      </c>
      <c r="B93" s="30" t="s">
        <v>83</v>
      </c>
      <c r="C93" s="30" t="s">
        <v>81</v>
      </c>
      <c r="D93" s="21">
        <v>10</v>
      </c>
      <c r="E93" s="14" t="s">
        <v>90</v>
      </c>
      <c r="F93" s="14" t="s">
        <v>89</v>
      </c>
      <c r="G93" s="9"/>
      <c r="H93" s="9">
        <v>11018</v>
      </c>
      <c r="I93" s="156" t="s">
        <v>260</v>
      </c>
      <c r="J93" s="73">
        <v>506016.96</v>
      </c>
      <c r="K93" s="73">
        <v>506016.96</v>
      </c>
      <c r="L93" s="22">
        <v>113881.4</v>
      </c>
      <c r="M93" s="99">
        <v>109575.05</v>
      </c>
      <c r="N93" s="22">
        <v>506016.4</v>
      </c>
      <c r="O93" s="22"/>
      <c r="P93" s="22"/>
      <c r="Q93" s="22"/>
    </row>
    <row r="94" spans="1:17" ht="38.25" hidden="1">
      <c r="A94" s="21">
        <v>10</v>
      </c>
      <c r="B94" s="30" t="s">
        <v>83</v>
      </c>
      <c r="C94" s="30" t="s">
        <v>81</v>
      </c>
      <c r="D94" s="21">
        <v>10</v>
      </c>
      <c r="E94" s="14" t="s">
        <v>90</v>
      </c>
      <c r="F94" s="14" t="s">
        <v>89</v>
      </c>
      <c r="G94" s="9"/>
      <c r="H94" s="9" t="s">
        <v>7</v>
      </c>
      <c r="I94" s="156" t="s">
        <v>24</v>
      </c>
      <c r="J94" s="73">
        <v>3948</v>
      </c>
      <c r="K94" s="73">
        <v>3948</v>
      </c>
      <c r="L94" s="22">
        <v>2952</v>
      </c>
      <c r="M94" s="99">
        <v>2722</v>
      </c>
      <c r="N94" s="22">
        <v>3948</v>
      </c>
      <c r="O94" s="22"/>
      <c r="P94" s="22"/>
      <c r="Q94" s="22"/>
    </row>
    <row r="95" spans="1:17" ht="27" hidden="1" customHeight="1">
      <c r="A95" s="21">
        <v>10</v>
      </c>
      <c r="B95" s="30" t="s">
        <v>83</v>
      </c>
      <c r="C95" s="30" t="s">
        <v>81</v>
      </c>
      <c r="D95" s="21">
        <v>10</v>
      </c>
      <c r="E95" s="14" t="s">
        <v>90</v>
      </c>
      <c r="F95" s="14" t="s">
        <v>89</v>
      </c>
      <c r="G95" s="9"/>
      <c r="H95" s="9" t="s">
        <v>0</v>
      </c>
      <c r="I95" s="156" t="s">
        <v>261</v>
      </c>
      <c r="J95" s="73">
        <v>7564.8</v>
      </c>
      <c r="K95" s="73">
        <v>7564.8</v>
      </c>
      <c r="L95" s="22">
        <v>450</v>
      </c>
      <c r="M95" s="99">
        <v>400</v>
      </c>
      <c r="N95" s="22">
        <v>8405.2999999999993</v>
      </c>
      <c r="O95" s="22"/>
      <c r="P95" s="22"/>
      <c r="Q95" s="22"/>
    </row>
    <row r="96" spans="1:17" ht="27" hidden="1">
      <c r="A96" s="21">
        <v>10</v>
      </c>
      <c r="B96" s="30" t="s">
        <v>83</v>
      </c>
      <c r="C96" s="30" t="s">
        <v>81</v>
      </c>
      <c r="D96" s="21">
        <v>10</v>
      </c>
      <c r="E96" s="14" t="s">
        <v>90</v>
      </c>
      <c r="F96" s="14" t="s">
        <v>89</v>
      </c>
      <c r="G96" s="9"/>
      <c r="H96" s="9" t="s">
        <v>14</v>
      </c>
      <c r="I96" s="63" t="s">
        <v>25</v>
      </c>
      <c r="J96" s="73">
        <v>292219.32</v>
      </c>
      <c r="K96" s="73">
        <v>292219.32</v>
      </c>
      <c r="L96" s="22">
        <v>207903.3</v>
      </c>
      <c r="M96" s="99">
        <v>166517.18</v>
      </c>
      <c r="N96" s="22">
        <v>310953</v>
      </c>
      <c r="O96" s="22"/>
      <c r="P96" s="22"/>
      <c r="Q96" s="22"/>
    </row>
    <row r="97" spans="1:17" ht="27" hidden="1">
      <c r="A97" s="21">
        <v>10</v>
      </c>
      <c r="B97" s="30" t="s">
        <v>79</v>
      </c>
      <c r="C97" s="30" t="s">
        <v>80</v>
      </c>
      <c r="D97" s="21">
        <v>10</v>
      </c>
      <c r="E97" s="14" t="s">
        <v>113</v>
      </c>
      <c r="F97" s="14" t="s">
        <v>114</v>
      </c>
      <c r="G97" s="9"/>
      <c r="H97" s="9" t="s">
        <v>16</v>
      </c>
      <c r="I97" s="63" t="s">
        <v>50</v>
      </c>
      <c r="J97" s="73">
        <v>1750</v>
      </c>
      <c r="K97" s="73">
        <v>1750</v>
      </c>
      <c r="L97" s="22">
        <v>1750</v>
      </c>
      <c r="M97" s="99">
        <v>500</v>
      </c>
      <c r="N97" s="22">
        <v>1750</v>
      </c>
      <c r="O97" s="22"/>
      <c r="P97" s="22"/>
      <c r="Q97" s="22"/>
    </row>
    <row r="98" spans="1:17" ht="27" hidden="1" customHeight="1">
      <c r="A98" s="21">
        <v>10</v>
      </c>
      <c r="B98" s="30" t="s">
        <v>83</v>
      </c>
      <c r="C98" s="30" t="s">
        <v>81</v>
      </c>
      <c r="D98" s="21">
        <v>10</v>
      </c>
      <c r="E98" s="14" t="s">
        <v>90</v>
      </c>
      <c r="F98" s="14" t="s">
        <v>89</v>
      </c>
      <c r="G98" s="9"/>
      <c r="H98" s="9">
        <v>12006</v>
      </c>
      <c r="I98" s="63" t="s">
        <v>103</v>
      </c>
      <c r="J98" s="22">
        <v>10000</v>
      </c>
      <c r="K98" s="22">
        <v>10000</v>
      </c>
      <c r="L98" s="22">
        <v>12259</v>
      </c>
      <c r="M98" s="99">
        <v>12259</v>
      </c>
      <c r="N98" s="22">
        <v>10000</v>
      </c>
      <c r="O98" s="22"/>
      <c r="P98" s="22"/>
      <c r="Q98" s="22"/>
    </row>
    <row r="99" spans="1:17" ht="30" hidden="1" customHeight="1">
      <c r="A99" s="21">
        <v>10</v>
      </c>
      <c r="B99" s="30" t="s">
        <v>83</v>
      </c>
      <c r="C99" s="30" t="s">
        <v>81</v>
      </c>
      <c r="D99" s="21">
        <v>10</v>
      </c>
      <c r="E99" s="14" t="s">
        <v>90</v>
      </c>
      <c r="F99" s="14" t="s">
        <v>89</v>
      </c>
      <c r="G99" s="9"/>
      <c r="H99" s="9">
        <v>12007</v>
      </c>
      <c r="I99" s="63" t="s">
        <v>100</v>
      </c>
      <c r="J99" s="73">
        <v>12000</v>
      </c>
      <c r="K99" s="73">
        <v>12000</v>
      </c>
      <c r="L99" s="22">
        <v>1440</v>
      </c>
      <c r="M99" s="99">
        <v>0</v>
      </c>
      <c r="N99" s="22">
        <v>12000</v>
      </c>
      <c r="O99" s="22"/>
      <c r="P99" s="22"/>
      <c r="Q99" s="22"/>
    </row>
    <row r="100" spans="1:17" hidden="1">
      <c r="A100" s="2"/>
      <c r="B100" s="13"/>
      <c r="C100" s="13"/>
      <c r="D100" s="2"/>
      <c r="E100" s="13"/>
      <c r="F100" s="13"/>
      <c r="G100" s="2">
        <v>1153</v>
      </c>
      <c r="H100" s="2"/>
      <c r="I100" s="6" t="s">
        <v>64</v>
      </c>
      <c r="J100" s="31">
        <f t="shared" ref="J100:M100" si="36">SUM(J101:J102)</f>
        <v>128341.5</v>
      </c>
      <c r="K100" s="31">
        <f t="shared" si="36"/>
        <v>128341.5</v>
      </c>
      <c r="L100" s="31">
        <f t="shared" si="36"/>
        <v>121765.20000000001</v>
      </c>
      <c r="M100" s="252">
        <f t="shared" si="36"/>
        <v>120920.6</v>
      </c>
      <c r="N100" s="31">
        <f t="shared" ref="N100:Q100" si="37">SUM(N101:N102)</f>
        <v>128341.6</v>
      </c>
      <c r="O100" s="31">
        <f t="shared" si="37"/>
        <v>0</v>
      </c>
      <c r="P100" s="31">
        <f t="shared" si="37"/>
        <v>0</v>
      </c>
      <c r="Q100" s="31">
        <f t="shared" si="37"/>
        <v>0</v>
      </c>
    </row>
    <row r="101" spans="1:17" ht="40.5" hidden="1">
      <c r="A101" s="21">
        <v>10</v>
      </c>
      <c r="B101" s="30" t="s">
        <v>79</v>
      </c>
      <c r="C101" s="30" t="s">
        <v>80</v>
      </c>
      <c r="D101" s="21">
        <v>10</v>
      </c>
      <c r="E101" s="14" t="s">
        <v>113</v>
      </c>
      <c r="F101" s="14" t="s">
        <v>114</v>
      </c>
      <c r="G101" s="9"/>
      <c r="H101" s="61" t="s">
        <v>2</v>
      </c>
      <c r="I101" s="63" t="s">
        <v>104</v>
      </c>
      <c r="J101" s="73">
        <v>104285.9</v>
      </c>
      <c r="K101" s="73">
        <v>104285.90000000001</v>
      </c>
      <c r="L101" s="22">
        <v>97709.6</v>
      </c>
      <c r="M101" s="99">
        <v>97650.5</v>
      </c>
      <c r="N101" s="22">
        <v>104286</v>
      </c>
      <c r="O101" s="22"/>
      <c r="P101" s="22"/>
      <c r="Q101" s="22"/>
    </row>
    <row r="102" spans="1:17" ht="27" hidden="1">
      <c r="A102" s="21">
        <v>10</v>
      </c>
      <c r="B102" s="30" t="s">
        <v>86</v>
      </c>
      <c r="C102" s="30" t="s">
        <v>81</v>
      </c>
      <c r="D102" s="21">
        <v>10</v>
      </c>
      <c r="E102" s="14" t="s">
        <v>88</v>
      </c>
      <c r="F102" s="14" t="s">
        <v>89</v>
      </c>
      <c r="G102" s="9"/>
      <c r="H102" s="61" t="s">
        <v>1</v>
      </c>
      <c r="I102" s="63" t="s">
        <v>105</v>
      </c>
      <c r="J102" s="73">
        <v>24055.599999999999</v>
      </c>
      <c r="K102" s="73">
        <v>24055.599999999999</v>
      </c>
      <c r="L102" s="22">
        <v>24055.599999999999</v>
      </c>
      <c r="M102" s="99">
        <v>23270.1</v>
      </c>
      <c r="N102" s="22">
        <v>24055.599999999999</v>
      </c>
      <c r="O102" s="22"/>
      <c r="P102" s="22"/>
      <c r="Q102" s="22"/>
    </row>
    <row r="103" spans="1:17" ht="20.25" hidden="1" customHeight="1">
      <c r="A103" s="2"/>
      <c r="B103" s="13"/>
      <c r="C103" s="13"/>
      <c r="D103" s="2"/>
      <c r="E103" s="13"/>
      <c r="F103" s="13"/>
      <c r="G103" s="2">
        <v>1160</v>
      </c>
      <c r="H103" s="2"/>
      <c r="I103" s="6" t="s">
        <v>65</v>
      </c>
      <c r="J103" s="31">
        <f t="shared" ref="J103:Q103" si="38">SUM(J104:J110)</f>
        <v>2167563.8000000003</v>
      </c>
      <c r="K103" s="31">
        <f t="shared" si="38"/>
        <v>2528582</v>
      </c>
      <c r="L103" s="31">
        <f t="shared" si="38"/>
        <v>2017805.7</v>
      </c>
      <c r="M103" s="252">
        <f t="shared" si="38"/>
        <v>1512370.4100000001</v>
      </c>
      <c r="N103" s="31">
        <f t="shared" si="38"/>
        <v>2227456.8000000003</v>
      </c>
      <c r="O103" s="31">
        <f t="shared" si="38"/>
        <v>0</v>
      </c>
      <c r="P103" s="31">
        <f t="shared" si="38"/>
        <v>0</v>
      </c>
      <c r="Q103" s="31">
        <f t="shared" si="38"/>
        <v>0</v>
      </c>
    </row>
    <row r="104" spans="1:17" ht="27" hidden="1">
      <c r="A104" s="21">
        <v>10</v>
      </c>
      <c r="B104" s="30" t="s">
        <v>81</v>
      </c>
      <c r="C104" s="30" t="s">
        <v>80</v>
      </c>
      <c r="D104" s="21">
        <v>10</v>
      </c>
      <c r="E104" s="14" t="s">
        <v>89</v>
      </c>
      <c r="F104" s="14" t="s">
        <v>114</v>
      </c>
      <c r="G104" s="9"/>
      <c r="H104" s="9" t="s">
        <v>2</v>
      </c>
      <c r="I104" s="63" t="s">
        <v>106</v>
      </c>
      <c r="J104" s="73">
        <v>5587</v>
      </c>
      <c r="K104" s="73">
        <v>5587</v>
      </c>
      <c r="L104" s="22">
        <v>5587</v>
      </c>
      <c r="M104" s="99">
        <v>0</v>
      </c>
      <c r="N104" s="22">
        <v>0</v>
      </c>
      <c r="O104" s="22"/>
      <c r="P104" s="22"/>
      <c r="Q104" s="22"/>
    </row>
    <row r="105" spans="1:17" ht="27" hidden="1" customHeight="1">
      <c r="A105" s="21">
        <v>11</v>
      </c>
      <c r="B105" s="30" t="s">
        <v>81</v>
      </c>
      <c r="C105" s="30" t="s">
        <v>80</v>
      </c>
      <c r="D105" s="21">
        <v>10</v>
      </c>
      <c r="E105" s="14" t="s">
        <v>113</v>
      </c>
      <c r="F105" s="14" t="s">
        <v>114</v>
      </c>
      <c r="G105" s="9"/>
      <c r="H105" s="9" t="s">
        <v>21</v>
      </c>
      <c r="I105" s="63" t="s">
        <v>51</v>
      </c>
      <c r="J105" s="73">
        <v>2924</v>
      </c>
      <c r="K105" s="73">
        <v>2924</v>
      </c>
      <c r="L105" s="22">
        <v>2924</v>
      </c>
      <c r="M105" s="99">
        <v>2609.73</v>
      </c>
      <c r="N105" s="22">
        <v>2924</v>
      </c>
      <c r="O105" s="22"/>
      <c r="P105" s="22"/>
      <c r="Q105" s="22"/>
    </row>
    <row r="106" spans="1:17" ht="37.5" hidden="1" customHeight="1">
      <c r="A106" s="21">
        <v>10</v>
      </c>
      <c r="B106" s="30" t="s">
        <v>81</v>
      </c>
      <c r="C106" s="30" t="s">
        <v>80</v>
      </c>
      <c r="D106" s="21">
        <v>10</v>
      </c>
      <c r="E106" s="14" t="s">
        <v>114</v>
      </c>
      <c r="F106" s="14" t="s">
        <v>89</v>
      </c>
      <c r="G106" s="9"/>
      <c r="H106" s="9">
        <v>11009</v>
      </c>
      <c r="I106" s="63" t="s">
        <v>108</v>
      </c>
      <c r="J106" s="73">
        <v>11561.6</v>
      </c>
      <c r="K106" s="73">
        <v>11561.6</v>
      </c>
      <c r="L106" s="22">
        <v>11561.6</v>
      </c>
      <c r="M106" s="99">
        <v>11214.92</v>
      </c>
      <c r="N106" s="22">
        <v>11561.6</v>
      </c>
      <c r="O106" s="22"/>
      <c r="P106" s="22"/>
      <c r="Q106" s="22"/>
    </row>
    <row r="107" spans="1:17" ht="27" hidden="1">
      <c r="A107" s="47"/>
      <c r="B107" s="48"/>
      <c r="C107" s="48"/>
      <c r="D107" s="21">
        <v>10</v>
      </c>
      <c r="E107" s="14" t="s">
        <v>89</v>
      </c>
      <c r="F107" s="14" t="s">
        <v>114</v>
      </c>
      <c r="G107" s="50"/>
      <c r="H107" s="50">
        <v>11012</v>
      </c>
      <c r="I107" s="63" t="s">
        <v>134</v>
      </c>
      <c r="J107" s="51">
        <v>201443.7</v>
      </c>
      <c r="K107" s="51">
        <v>201443.7</v>
      </c>
      <c r="L107" s="51">
        <v>163107.20000000001</v>
      </c>
      <c r="M107" s="99">
        <v>161151.57999999999</v>
      </c>
      <c r="N107" s="51">
        <v>201443.7</v>
      </c>
      <c r="O107" s="51"/>
      <c r="P107" s="51"/>
      <c r="Q107" s="51"/>
    </row>
    <row r="108" spans="1:17" ht="27" hidden="1">
      <c r="A108" s="47"/>
      <c r="B108" s="48"/>
      <c r="C108" s="48"/>
      <c r="D108" s="21">
        <v>10</v>
      </c>
      <c r="E108" s="14" t="s">
        <v>89</v>
      </c>
      <c r="F108" s="14" t="s">
        <v>114</v>
      </c>
      <c r="G108" s="50"/>
      <c r="H108" s="50">
        <v>11013</v>
      </c>
      <c r="I108" s="63" t="s">
        <v>135</v>
      </c>
      <c r="J108" s="51">
        <v>81597.899999999994</v>
      </c>
      <c r="K108" s="51">
        <v>81597.899999999994</v>
      </c>
      <c r="L108" s="51">
        <v>61293.7</v>
      </c>
      <c r="M108" s="99">
        <v>60634.35</v>
      </c>
      <c r="N108" s="51">
        <v>81597.899999999994</v>
      </c>
      <c r="O108" s="51"/>
      <c r="P108" s="51"/>
      <c r="Q108" s="51"/>
    </row>
    <row r="109" spans="1:17" ht="24.75" hidden="1" customHeight="1">
      <c r="A109" s="90"/>
      <c r="B109" s="91"/>
      <c r="C109" s="91"/>
      <c r="D109" s="90">
        <v>10</v>
      </c>
      <c r="E109" s="92" t="s">
        <v>89</v>
      </c>
      <c r="F109" s="92" t="s">
        <v>114</v>
      </c>
      <c r="G109" s="93"/>
      <c r="H109" s="98">
        <v>12006</v>
      </c>
      <c r="I109" s="94" t="s">
        <v>147</v>
      </c>
      <c r="J109" s="99">
        <v>0</v>
      </c>
      <c r="K109" s="99">
        <v>0</v>
      </c>
      <c r="L109" s="100">
        <v>0</v>
      </c>
      <c r="M109" s="99">
        <v>0</v>
      </c>
      <c r="N109" s="100">
        <v>5587</v>
      </c>
      <c r="O109" s="100"/>
      <c r="P109" s="100"/>
      <c r="Q109" s="100"/>
    </row>
    <row r="110" spans="1:17" hidden="1">
      <c r="A110" s="21">
        <v>10</v>
      </c>
      <c r="B110" s="30" t="s">
        <v>81</v>
      </c>
      <c r="C110" s="30" t="s">
        <v>80</v>
      </c>
      <c r="D110" s="21">
        <v>10</v>
      </c>
      <c r="E110" s="14" t="s">
        <v>89</v>
      </c>
      <c r="F110" s="14" t="s">
        <v>114</v>
      </c>
      <c r="G110" s="9"/>
      <c r="H110" s="9" t="s">
        <v>7</v>
      </c>
      <c r="I110" s="63" t="s">
        <v>107</v>
      </c>
      <c r="J110" s="73">
        <v>1864449.6</v>
      </c>
      <c r="K110" s="73">
        <v>2225467.7999999998</v>
      </c>
      <c r="L110" s="22">
        <v>1773332.2</v>
      </c>
      <c r="M110" s="99">
        <v>1276759.83</v>
      </c>
      <c r="N110" s="22">
        <v>1924342.6</v>
      </c>
      <c r="O110" s="33"/>
      <c r="P110" s="33"/>
      <c r="Q110" s="33"/>
    </row>
    <row r="111" spans="1:17" hidden="1">
      <c r="A111" s="2"/>
      <c r="B111" s="13"/>
      <c r="C111" s="13"/>
      <c r="D111" s="2"/>
      <c r="E111" s="13"/>
      <c r="F111" s="13"/>
      <c r="G111" s="2">
        <v>1184</v>
      </c>
      <c r="H111" s="2"/>
      <c r="I111" s="6" t="s">
        <v>66</v>
      </c>
      <c r="J111" s="31">
        <f t="shared" ref="J111:Q111" si="39">J112+J113</f>
        <v>1515000</v>
      </c>
      <c r="K111" s="31">
        <f t="shared" si="39"/>
        <v>1515000</v>
      </c>
      <c r="L111" s="31">
        <f t="shared" si="39"/>
        <v>1825600</v>
      </c>
      <c r="M111" s="255">
        <f t="shared" si="39"/>
        <v>1809671.9</v>
      </c>
      <c r="N111" s="31">
        <f t="shared" si="39"/>
        <v>1111000</v>
      </c>
      <c r="O111" s="31">
        <f t="shared" si="39"/>
        <v>0</v>
      </c>
      <c r="P111" s="31">
        <f t="shared" si="39"/>
        <v>0</v>
      </c>
      <c r="Q111" s="31">
        <f t="shared" si="39"/>
        <v>0</v>
      </c>
    </row>
    <row r="112" spans="1:17" ht="27" hidden="1">
      <c r="A112" s="21">
        <v>10</v>
      </c>
      <c r="B112" s="30" t="s">
        <v>79</v>
      </c>
      <c r="C112" s="30" t="s">
        <v>80</v>
      </c>
      <c r="D112" s="21">
        <v>10</v>
      </c>
      <c r="E112" s="14" t="s">
        <v>113</v>
      </c>
      <c r="F112" s="14" t="s">
        <v>114</v>
      </c>
      <c r="G112" s="9"/>
      <c r="H112" s="59" t="s">
        <v>2</v>
      </c>
      <c r="I112" s="60" t="s">
        <v>52</v>
      </c>
      <c r="J112" s="72">
        <v>15000</v>
      </c>
      <c r="K112" s="72">
        <v>15000</v>
      </c>
      <c r="L112" s="22">
        <v>18100</v>
      </c>
      <c r="M112" s="95">
        <v>17671.900000000001</v>
      </c>
      <c r="N112" s="22">
        <v>11000</v>
      </c>
      <c r="O112" s="22"/>
      <c r="P112" s="22"/>
      <c r="Q112" s="22"/>
    </row>
    <row r="113" spans="1:17" ht="54" hidden="1">
      <c r="A113" s="21">
        <v>10</v>
      </c>
      <c r="B113" s="30" t="s">
        <v>87</v>
      </c>
      <c r="C113" s="30" t="s">
        <v>81</v>
      </c>
      <c r="D113" s="21">
        <v>10</v>
      </c>
      <c r="E113" s="14" t="s">
        <v>115</v>
      </c>
      <c r="F113" s="14" t="s">
        <v>89</v>
      </c>
      <c r="G113" s="9"/>
      <c r="H113" s="59" t="s">
        <v>7</v>
      </c>
      <c r="I113" s="60" t="s">
        <v>130</v>
      </c>
      <c r="J113" s="72">
        <v>1500000</v>
      </c>
      <c r="K113" s="72">
        <v>1500000</v>
      </c>
      <c r="L113" s="22">
        <v>1807500</v>
      </c>
      <c r="M113" s="95">
        <v>1792000</v>
      </c>
      <c r="N113" s="22">
        <v>1100000</v>
      </c>
      <c r="O113" s="22"/>
      <c r="P113" s="22"/>
      <c r="Q113" s="22"/>
    </row>
    <row r="114" spans="1:17">
      <c r="A114" s="2"/>
      <c r="B114" s="13"/>
      <c r="C114" s="13"/>
      <c r="D114" s="2"/>
      <c r="E114" s="13"/>
      <c r="F114" s="13"/>
      <c r="G114" s="2">
        <v>1205</v>
      </c>
      <c r="H114" s="2"/>
      <c r="I114" s="6" t="s">
        <v>67</v>
      </c>
      <c r="J114" s="31">
        <f t="shared" ref="J114:Q114" si="40">SUM(J115:J125)</f>
        <v>74850896.700000003</v>
      </c>
      <c r="K114" s="31">
        <f t="shared" si="40"/>
        <v>77427896.700000003</v>
      </c>
      <c r="L114" s="31">
        <f t="shared" si="40"/>
        <v>73475682.899999991</v>
      </c>
      <c r="M114" s="255">
        <f t="shared" si="40"/>
        <v>72568028.090000004</v>
      </c>
      <c r="N114" s="31">
        <f t="shared" si="40"/>
        <v>76331065.5</v>
      </c>
      <c r="O114" s="31">
        <f t="shared" si="40"/>
        <v>41609.599999999999</v>
      </c>
      <c r="P114" s="31">
        <f t="shared" si="40"/>
        <v>43609.599999999999</v>
      </c>
      <c r="Q114" s="31">
        <f t="shared" si="40"/>
        <v>41609.599999999999</v>
      </c>
    </row>
    <row r="115" spans="1:17" ht="27" hidden="1">
      <c r="A115" s="21">
        <v>10</v>
      </c>
      <c r="B115" s="30" t="s">
        <v>80</v>
      </c>
      <c r="C115" s="30" t="s">
        <v>81</v>
      </c>
      <c r="D115" s="21">
        <v>10</v>
      </c>
      <c r="E115" s="14" t="s">
        <v>114</v>
      </c>
      <c r="F115" s="14" t="s">
        <v>89</v>
      </c>
      <c r="G115" s="9"/>
      <c r="H115" s="59" t="s">
        <v>7</v>
      </c>
      <c r="I115" s="60" t="s">
        <v>131</v>
      </c>
      <c r="J115" s="72">
        <v>34840000</v>
      </c>
      <c r="K115" s="72">
        <v>37417000</v>
      </c>
      <c r="L115" s="58">
        <v>33349700</v>
      </c>
      <c r="M115" s="257">
        <v>33349700</v>
      </c>
      <c r="N115" s="58">
        <v>34310000</v>
      </c>
      <c r="O115" s="33"/>
      <c r="P115" s="33"/>
      <c r="Q115" s="33"/>
    </row>
    <row r="116" spans="1:17" ht="40.5" hidden="1">
      <c r="A116" s="21">
        <v>10</v>
      </c>
      <c r="B116" s="30" t="s">
        <v>85</v>
      </c>
      <c r="C116" s="30" t="s">
        <v>81</v>
      </c>
      <c r="D116" s="21">
        <v>10</v>
      </c>
      <c r="E116" s="14" t="s">
        <v>91</v>
      </c>
      <c r="F116" s="14" t="s">
        <v>89</v>
      </c>
      <c r="G116" s="9"/>
      <c r="H116" s="59" t="s">
        <v>11</v>
      </c>
      <c r="I116" s="60" t="s">
        <v>132</v>
      </c>
      <c r="J116" s="72">
        <v>5224400</v>
      </c>
      <c r="K116" s="72">
        <v>5224400</v>
      </c>
      <c r="L116" s="57">
        <v>4682400</v>
      </c>
      <c r="M116" s="95">
        <v>4542000</v>
      </c>
      <c r="N116" s="57">
        <v>5224400</v>
      </c>
      <c r="O116" s="33"/>
      <c r="P116" s="33"/>
      <c r="Q116" s="33"/>
    </row>
    <row r="117" spans="1:17" ht="27" hidden="1">
      <c r="A117" s="21">
        <v>10</v>
      </c>
      <c r="B117" s="30" t="s">
        <v>83</v>
      </c>
      <c r="C117" s="30" t="s">
        <v>81</v>
      </c>
      <c r="D117" s="21">
        <v>10</v>
      </c>
      <c r="E117" s="14" t="s">
        <v>90</v>
      </c>
      <c r="F117" s="14" t="s">
        <v>89</v>
      </c>
      <c r="G117" s="9"/>
      <c r="H117" s="9" t="s">
        <v>0</v>
      </c>
      <c r="I117" s="64" t="s">
        <v>26</v>
      </c>
      <c r="J117" s="72">
        <v>8762.9</v>
      </c>
      <c r="K117" s="72">
        <v>8762.9</v>
      </c>
      <c r="L117" s="62">
        <v>8762.9</v>
      </c>
      <c r="M117" s="95">
        <v>8762.9</v>
      </c>
      <c r="N117" s="62">
        <v>8762.9</v>
      </c>
      <c r="O117" s="62"/>
      <c r="P117" s="62"/>
      <c r="Q117" s="62"/>
    </row>
    <row r="118" spans="1:17" hidden="1">
      <c r="A118" s="21">
        <v>10</v>
      </c>
      <c r="B118" s="30" t="s">
        <v>83</v>
      </c>
      <c r="C118" s="30" t="s">
        <v>81</v>
      </c>
      <c r="D118" s="21">
        <v>10</v>
      </c>
      <c r="E118" s="14" t="s">
        <v>90</v>
      </c>
      <c r="F118" s="14" t="s">
        <v>89</v>
      </c>
      <c r="G118" s="9"/>
      <c r="H118" s="61" t="s">
        <v>27</v>
      </c>
      <c r="I118" s="64" t="s">
        <v>28</v>
      </c>
      <c r="J118" s="75">
        <v>3891.1</v>
      </c>
      <c r="K118" s="75">
        <v>3891.1</v>
      </c>
      <c r="L118" s="62">
        <v>4945.8</v>
      </c>
      <c r="M118" s="258">
        <v>4633</v>
      </c>
      <c r="N118" s="62">
        <v>4159.8999999999996</v>
      </c>
      <c r="O118" s="22">
        <v>3069.5999999999995</v>
      </c>
      <c r="P118" s="22">
        <v>3069.5999999999995</v>
      </c>
      <c r="Q118" s="22">
        <v>3069.5999999999995</v>
      </c>
    </row>
    <row r="119" spans="1:17" ht="40.5" hidden="1">
      <c r="A119" s="26" t="s">
        <v>91</v>
      </c>
      <c r="B119" s="26" t="s">
        <v>89</v>
      </c>
      <c r="C119" s="26" t="s">
        <v>89</v>
      </c>
      <c r="D119" s="35" t="s">
        <v>91</v>
      </c>
      <c r="E119" s="24" t="s">
        <v>89</v>
      </c>
      <c r="F119" s="24" t="s">
        <v>89</v>
      </c>
      <c r="G119" s="114"/>
      <c r="H119" s="65">
        <v>12007</v>
      </c>
      <c r="I119" s="60" t="s">
        <v>133</v>
      </c>
      <c r="J119" s="72">
        <v>3300</v>
      </c>
      <c r="K119" s="72">
        <v>3300</v>
      </c>
      <c r="L119" s="57">
        <v>3793.6</v>
      </c>
      <c r="M119" s="95">
        <v>1000</v>
      </c>
      <c r="N119" s="57">
        <v>3200</v>
      </c>
      <c r="O119" s="22"/>
      <c r="P119" s="22"/>
      <c r="Q119" s="22"/>
    </row>
    <row r="120" spans="1:17" ht="38.25">
      <c r="A120" s="26" t="s">
        <v>90</v>
      </c>
      <c r="B120" s="26" t="s">
        <v>88</v>
      </c>
      <c r="C120" s="26" t="s">
        <v>90</v>
      </c>
      <c r="D120" s="35" t="s">
        <v>90</v>
      </c>
      <c r="E120" s="24" t="s">
        <v>88</v>
      </c>
      <c r="F120" s="24" t="s">
        <v>90</v>
      </c>
      <c r="G120" s="114"/>
      <c r="H120" s="61" t="s">
        <v>34</v>
      </c>
      <c r="I120" s="155" t="s">
        <v>54</v>
      </c>
      <c r="J120" s="72">
        <v>2000</v>
      </c>
      <c r="K120" s="72">
        <v>2000</v>
      </c>
      <c r="L120" s="22">
        <v>4947</v>
      </c>
      <c r="M120" s="99">
        <v>4946.99</v>
      </c>
      <c r="N120" s="22">
        <v>2000</v>
      </c>
      <c r="O120" s="265">
        <v>4700</v>
      </c>
      <c r="P120" s="265">
        <v>4700</v>
      </c>
      <c r="Q120" s="265">
        <v>4700</v>
      </c>
    </row>
    <row r="121" spans="1:17" ht="40.5" hidden="1">
      <c r="A121" s="66"/>
      <c r="B121" s="66"/>
      <c r="C121" s="66"/>
      <c r="D121" s="67">
        <v>10</v>
      </c>
      <c r="E121" s="68" t="s">
        <v>113</v>
      </c>
      <c r="F121" s="68" t="s">
        <v>114</v>
      </c>
      <c r="G121" s="69"/>
      <c r="H121" s="54" t="s">
        <v>35</v>
      </c>
      <c r="I121" s="55" t="s">
        <v>136</v>
      </c>
      <c r="J121" s="57">
        <v>34734200</v>
      </c>
      <c r="K121" s="57">
        <v>34734200</v>
      </c>
      <c r="L121" s="57">
        <v>34734200</v>
      </c>
      <c r="M121" s="95">
        <v>33970589.600000001</v>
      </c>
      <c r="N121" s="57">
        <v>34734200</v>
      </c>
      <c r="O121" s="57"/>
      <c r="P121" s="57"/>
      <c r="Q121" s="57"/>
    </row>
    <row r="122" spans="1:17" ht="27" hidden="1">
      <c r="A122" s="66"/>
      <c r="B122" s="66"/>
      <c r="C122" s="66"/>
      <c r="D122" s="21">
        <v>10</v>
      </c>
      <c r="E122" s="14" t="s">
        <v>90</v>
      </c>
      <c r="F122" s="14" t="s">
        <v>89</v>
      </c>
      <c r="G122" s="69"/>
      <c r="H122" s="50">
        <v>12012</v>
      </c>
      <c r="I122" s="55" t="s">
        <v>137</v>
      </c>
      <c r="J122" s="72">
        <v>502.7</v>
      </c>
      <c r="K122" s="72">
        <v>502.7</v>
      </c>
      <c r="L122" s="57">
        <v>1250</v>
      </c>
      <c r="M122" s="95">
        <v>1250</v>
      </c>
      <c r="N122" s="57">
        <v>502.7</v>
      </c>
      <c r="O122" s="51"/>
      <c r="P122" s="51"/>
      <c r="Q122" s="51"/>
    </row>
    <row r="123" spans="1:17" ht="25.5">
      <c r="A123" s="66"/>
      <c r="B123" s="66"/>
      <c r="C123" s="66"/>
      <c r="D123" s="67">
        <v>10</v>
      </c>
      <c r="E123" s="68" t="s">
        <v>113</v>
      </c>
      <c r="F123" s="68" t="s">
        <v>114</v>
      </c>
      <c r="G123" s="69"/>
      <c r="H123" s="54" t="s">
        <v>138</v>
      </c>
      <c r="I123" s="260" t="s">
        <v>309</v>
      </c>
      <c r="J123" s="72">
        <v>18000</v>
      </c>
      <c r="K123" s="72">
        <v>18000</v>
      </c>
      <c r="L123" s="57">
        <v>18000</v>
      </c>
      <c r="M123" s="95">
        <v>18000</v>
      </c>
      <c r="N123" s="57">
        <v>18000</v>
      </c>
      <c r="O123" s="266">
        <v>18000</v>
      </c>
      <c r="P123" s="266">
        <v>20000</v>
      </c>
      <c r="Q123" s="266">
        <v>18000</v>
      </c>
    </row>
    <row r="124" spans="1:17" ht="38.25">
      <c r="A124" s="104"/>
      <c r="B124" s="104"/>
      <c r="C124" s="104"/>
      <c r="D124" s="105">
        <v>10</v>
      </c>
      <c r="E124" s="106" t="s">
        <v>80</v>
      </c>
      <c r="F124" s="106" t="s">
        <v>81</v>
      </c>
      <c r="G124" s="107"/>
      <c r="H124" s="101">
        <v>12028</v>
      </c>
      <c r="I124" s="155" t="s">
        <v>149</v>
      </c>
      <c r="J124" s="95">
        <v>15840</v>
      </c>
      <c r="K124" s="95">
        <v>15840</v>
      </c>
      <c r="L124" s="96">
        <v>8900</v>
      </c>
      <c r="M124" s="95">
        <v>8362</v>
      </c>
      <c r="N124" s="96">
        <v>15840</v>
      </c>
      <c r="O124" s="267">
        <v>15840</v>
      </c>
      <c r="P124" s="267">
        <f>O124</f>
        <v>15840</v>
      </c>
      <c r="Q124" s="267">
        <f>P124</f>
        <v>15840</v>
      </c>
    </row>
    <row r="125" spans="1:17" ht="27" hidden="1">
      <c r="A125" s="104"/>
      <c r="B125" s="104"/>
      <c r="C125" s="104"/>
      <c r="D125" s="105">
        <v>10</v>
      </c>
      <c r="E125" s="106" t="s">
        <v>80</v>
      </c>
      <c r="F125" s="106" t="s">
        <v>81</v>
      </c>
      <c r="G125" s="107"/>
      <c r="H125" s="93">
        <v>12029</v>
      </c>
      <c r="I125" s="94" t="s">
        <v>148</v>
      </c>
      <c r="J125" s="95">
        <v>0</v>
      </c>
      <c r="K125" s="95">
        <v>0</v>
      </c>
      <c r="L125" s="96">
        <v>658783.6</v>
      </c>
      <c r="M125" s="96">
        <v>658783.6</v>
      </c>
      <c r="N125" s="96">
        <v>2010000</v>
      </c>
      <c r="O125" s="96"/>
      <c r="P125" s="96"/>
      <c r="Q125" s="96"/>
    </row>
    <row r="126" spans="1:17" ht="32.25" hidden="1" customHeight="1">
      <c r="A126" s="2"/>
      <c r="B126" s="13"/>
      <c r="C126" s="13"/>
      <c r="D126" s="2"/>
      <c r="E126" s="13"/>
      <c r="F126" s="13"/>
      <c r="G126" s="2">
        <v>1206</v>
      </c>
      <c r="H126" s="2"/>
      <c r="I126" s="6" t="s">
        <v>68</v>
      </c>
      <c r="J126" s="31">
        <f t="shared" ref="J126:M126" si="41">SUM(J127:J129)</f>
        <v>0</v>
      </c>
      <c r="K126" s="31">
        <f t="shared" si="41"/>
        <v>0</v>
      </c>
      <c r="L126" s="31">
        <f t="shared" si="41"/>
        <v>3009128.6</v>
      </c>
      <c r="M126" s="255">
        <f t="shared" si="41"/>
        <v>199072.15000000002</v>
      </c>
      <c r="N126" s="31">
        <f t="shared" ref="N126:Q126" si="42">SUM(N127:N129)</f>
        <v>1450324</v>
      </c>
      <c r="O126" s="31">
        <f t="shared" si="42"/>
        <v>0</v>
      </c>
      <c r="P126" s="31">
        <f t="shared" si="42"/>
        <v>0</v>
      </c>
      <c r="Q126" s="31">
        <f t="shared" si="42"/>
        <v>0</v>
      </c>
    </row>
    <row r="127" spans="1:17" ht="40.5" hidden="1">
      <c r="A127" s="21">
        <v>10</v>
      </c>
      <c r="B127" s="30" t="s">
        <v>79</v>
      </c>
      <c r="C127" s="30" t="s">
        <v>81</v>
      </c>
      <c r="D127" s="21">
        <v>10</v>
      </c>
      <c r="E127" s="14" t="s">
        <v>113</v>
      </c>
      <c r="F127" s="14" t="s">
        <v>89</v>
      </c>
      <c r="G127" s="9"/>
      <c r="H127" s="9" t="s">
        <v>2</v>
      </c>
      <c r="I127" s="8" t="s">
        <v>39</v>
      </c>
      <c r="J127" s="73">
        <v>0</v>
      </c>
      <c r="K127" s="73">
        <v>0</v>
      </c>
      <c r="L127" s="22">
        <v>394421.4</v>
      </c>
      <c r="M127" s="99">
        <v>28473.279999999999</v>
      </c>
      <c r="N127" s="22">
        <v>101173.5</v>
      </c>
      <c r="O127" s="33"/>
      <c r="P127" s="33"/>
      <c r="Q127" s="33"/>
    </row>
    <row r="128" spans="1:17" ht="40.5" hidden="1">
      <c r="A128" s="21">
        <v>10</v>
      </c>
      <c r="B128" s="30" t="s">
        <v>79</v>
      </c>
      <c r="C128" s="30" t="s">
        <v>81</v>
      </c>
      <c r="D128" s="21">
        <v>10</v>
      </c>
      <c r="E128" s="14" t="s">
        <v>113</v>
      </c>
      <c r="F128" s="14" t="s">
        <v>89</v>
      </c>
      <c r="G128" s="9"/>
      <c r="H128" s="9" t="s">
        <v>40</v>
      </c>
      <c r="I128" s="8" t="s">
        <v>41</v>
      </c>
      <c r="J128" s="73">
        <v>0</v>
      </c>
      <c r="K128" s="73">
        <v>0</v>
      </c>
      <c r="L128" s="22">
        <v>1701393.1</v>
      </c>
      <c r="M128" s="99">
        <v>147391.26</v>
      </c>
      <c r="N128" s="22">
        <v>943841</v>
      </c>
      <c r="O128" s="33"/>
      <c r="P128" s="33"/>
      <c r="Q128" s="33"/>
    </row>
    <row r="129" spans="1:17" ht="54" hidden="1">
      <c r="A129" s="21">
        <v>10</v>
      </c>
      <c r="B129" s="30" t="s">
        <v>79</v>
      </c>
      <c r="C129" s="30" t="s">
        <v>81</v>
      </c>
      <c r="D129" s="21">
        <v>10</v>
      </c>
      <c r="E129" s="14" t="s">
        <v>113</v>
      </c>
      <c r="F129" s="14" t="s">
        <v>89</v>
      </c>
      <c r="G129" s="9"/>
      <c r="H129" s="9" t="s">
        <v>42</v>
      </c>
      <c r="I129" s="8" t="s">
        <v>109</v>
      </c>
      <c r="J129" s="73">
        <v>0</v>
      </c>
      <c r="K129" s="73">
        <v>0</v>
      </c>
      <c r="L129" s="22">
        <v>913314.1</v>
      </c>
      <c r="M129" s="99">
        <v>23207.61</v>
      </c>
      <c r="N129" s="22">
        <v>405309.5</v>
      </c>
      <c r="O129" s="33"/>
      <c r="P129" s="33"/>
      <c r="Q129" s="33"/>
    </row>
    <row r="130" spans="1:17" hidden="1">
      <c r="J130" s="76"/>
      <c r="K130" s="76"/>
      <c r="L130" s="11"/>
      <c r="M130" s="76"/>
      <c r="N130" s="11"/>
      <c r="O130" s="36"/>
      <c r="P130" s="36"/>
      <c r="Q130" s="36"/>
    </row>
    <row r="131" spans="1:17" hidden="1">
      <c r="J131" s="76"/>
      <c r="K131" s="76"/>
      <c r="L131" s="11"/>
      <c r="M131" s="76"/>
      <c r="N131" s="11"/>
      <c r="O131" s="36"/>
      <c r="P131" s="36"/>
      <c r="Q131" s="36"/>
    </row>
    <row r="132" spans="1:17" ht="14.25" hidden="1" customHeight="1">
      <c r="A132" s="2"/>
      <c r="B132" s="13"/>
      <c r="C132" s="13"/>
      <c r="D132" s="13"/>
      <c r="E132" s="13"/>
      <c r="F132" s="13"/>
      <c r="G132" s="2"/>
      <c r="H132" s="2"/>
      <c r="I132" s="6" t="s">
        <v>84</v>
      </c>
      <c r="J132" s="79"/>
      <c r="K132" s="79"/>
      <c r="L132" s="31">
        <f t="shared" ref="L132:Q132" si="43">SUM(L133:L143)</f>
        <v>0</v>
      </c>
      <c r="M132" s="29">
        <f t="shared" si="43"/>
        <v>0</v>
      </c>
      <c r="N132" s="31">
        <f t="shared" si="43"/>
        <v>0</v>
      </c>
      <c r="O132" s="31">
        <f t="shared" si="43"/>
        <v>0</v>
      </c>
      <c r="P132" s="31">
        <f t="shared" si="43"/>
        <v>0</v>
      </c>
      <c r="Q132" s="31">
        <f t="shared" si="43"/>
        <v>0</v>
      </c>
    </row>
    <row r="133" spans="1:17" ht="28.5" hidden="1" customHeight="1">
      <c r="A133" s="37"/>
      <c r="B133" s="5"/>
      <c r="C133" s="5"/>
      <c r="D133" s="5"/>
      <c r="E133" s="5"/>
      <c r="F133" s="5"/>
      <c r="G133" s="9"/>
      <c r="H133" s="9" t="s">
        <v>92</v>
      </c>
      <c r="I133" s="8"/>
      <c r="J133" s="78"/>
      <c r="K133" s="78"/>
      <c r="L133" s="38">
        <v>0</v>
      </c>
      <c r="M133" s="10">
        <v>0</v>
      </c>
      <c r="N133" s="38">
        <v>0</v>
      </c>
      <c r="O133" s="38"/>
      <c r="P133" s="38"/>
      <c r="Q133" s="38"/>
    </row>
    <row r="134" spans="1:17" ht="34.5" hidden="1" customHeight="1">
      <c r="A134" s="37"/>
      <c r="B134" s="5"/>
      <c r="C134" s="5"/>
      <c r="D134" s="5"/>
      <c r="E134" s="5"/>
      <c r="F134" s="5"/>
      <c r="G134" s="9"/>
      <c r="H134" s="9" t="s">
        <v>92</v>
      </c>
      <c r="I134" s="8"/>
      <c r="J134" s="78"/>
      <c r="K134" s="78"/>
      <c r="L134" s="38">
        <v>0</v>
      </c>
      <c r="M134" s="10">
        <v>0</v>
      </c>
      <c r="N134" s="38">
        <v>0</v>
      </c>
      <c r="O134" s="38"/>
      <c r="P134" s="38"/>
      <c r="Q134" s="38"/>
    </row>
    <row r="135" spans="1:17" ht="27" hidden="1" customHeight="1">
      <c r="A135" s="37"/>
      <c r="B135" s="5"/>
      <c r="C135" s="5"/>
      <c r="D135" s="5"/>
      <c r="E135" s="5"/>
      <c r="F135" s="5"/>
      <c r="G135" s="37"/>
      <c r="H135" s="9" t="s">
        <v>92</v>
      </c>
      <c r="I135" s="8"/>
      <c r="J135" s="73"/>
      <c r="K135" s="73"/>
      <c r="L135" s="38">
        <v>0</v>
      </c>
      <c r="M135" s="16"/>
      <c r="N135" s="38">
        <v>0</v>
      </c>
      <c r="O135" s="23"/>
      <c r="P135" s="23"/>
      <c r="Q135" s="23"/>
    </row>
    <row r="136" spans="1:17" ht="27" hidden="1" customHeight="1">
      <c r="A136" s="37"/>
      <c r="B136" s="5"/>
      <c r="C136" s="5"/>
      <c r="D136" s="5"/>
      <c r="E136" s="5"/>
      <c r="F136" s="5"/>
      <c r="G136" s="37"/>
      <c r="H136" s="9" t="s">
        <v>92</v>
      </c>
      <c r="I136" s="8"/>
      <c r="J136" s="73"/>
      <c r="K136" s="73"/>
      <c r="L136" s="10">
        <v>0</v>
      </c>
      <c r="M136" s="16">
        <v>0</v>
      </c>
      <c r="N136" s="10">
        <v>0</v>
      </c>
      <c r="O136" s="7">
        <v>0</v>
      </c>
      <c r="P136" s="7">
        <v>0</v>
      </c>
      <c r="Q136" s="7">
        <v>0</v>
      </c>
    </row>
    <row r="137" spans="1:17" ht="35.25" hidden="1" customHeight="1">
      <c r="A137" s="37"/>
      <c r="B137" s="5"/>
      <c r="C137" s="5"/>
      <c r="D137" s="5"/>
      <c r="E137" s="5"/>
      <c r="F137" s="5"/>
      <c r="G137" s="37"/>
      <c r="H137" s="9" t="s">
        <v>92</v>
      </c>
      <c r="I137" s="8"/>
      <c r="J137" s="73"/>
      <c r="K137" s="73"/>
      <c r="L137" s="10">
        <v>0</v>
      </c>
      <c r="M137" s="16">
        <v>0</v>
      </c>
      <c r="N137" s="10">
        <v>0</v>
      </c>
      <c r="O137" s="7">
        <v>0</v>
      </c>
      <c r="P137" s="7">
        <v>0</v>
      </c>
      <c r="Q137" s="7">
        <v>0</v>
      </c>
    </row>
    <row r="138" spans="1:17" ht="34.5" hidden="1" customHeight="1">
      <c r="A138" s="37"/>
      <c r="B138" s="5"/>
      <c r="C138" s="5"/>
      <c r="D138" s="5"/>
      <c r="E138" s="5"/>
      <c r="F138" s="5"/>
      <c r="G138" s="37"/>
      <c r="H138" s="9" t="s">
        <v>92</v>
      </c>
      <c r="I138" s="8"/>
      <c r="J138" s="73"/>
      <c r="K138" s="73"/>
      <c r="L138" s="10">
        <v>0</v>
      </c>
      <c r="M138" s="16">
        <v>0</v>
      </c>
      <c r="N138" s="10">
        <v>0</v>
      </c>
      <c r="O138" s="7">
        <v>0</v>
      </c>
      <c r="P138" s="7">
        <v>0</v>
      </c>
      <c r="Q138" s="7">
        <v>0</v>
      </c>
    </row>
    <row r="139" spans="1:17" ht="36" hidden="1" customHeight="1">
      <c r="A139" s="37"/>
      <c r="B139" s="5"/>
      <c r="C139" s="5"/>
      <c r="D139" s="5"/>
      <c r="E139" s="5"/>
      <c r="F139" s="5"/>
      <c r="G139" s="37"/>
      <c r="H139" s="9" t="s">
        <v>92</v>
      </c>
      <c r="I139" s="8"/>
      <c r="J139" s="73"/>
      <c r="K139" s="73"/>
      <c r="L139" s="10">
        <v>0</v>
      </c>
      <c r="M139" s="16">
        <v>0</v>
      </c>
      <c r="N139" s="10">
        <v>0</v>
      </c>
      <c r="O139" s="7">
        <v>0</v>
      </c>
      <c r="P139" s="7">
        <v>0</v>
      </c>
      <c r="Q139" s="7">
        <v>0</v>
      </c>
    </row>
    <row r="140" spans="1:17" ht="33.75" hidden="1" customHeight="1">
      <c r="A140" s="37"/>
      <c r="B140" s="5"/>
      <c r="C140" s="5"/>
      <c r="D140" s="5"/>
      <c r="E140" s="5"/>
      <c r="F140" s="5"/>
      <c r="G140" s="37"/>
      <c r="H140" s="9" t="s">
        <v>92</v>
      </c>
      <c r="I140" s="8"/>
      <c r="J140" s="73"/>
      <c r="K140" s="73"/>
      <c r="L140" s="10">
        <v>0</v>
      </c>
      <c r="M140" s="16">
        <v>0</v>
      </c>
      <c r="N140" s="10">
        <v>0</v>
      </c>
      <c r="O140" s="7">
        <v>0</v>
      </c>
      <c r="P140" s="7">
        <v>0</v>
      </c>
      <c r="Q140" s="7">
        <v>0</v>
      </c>
    </row>
    <row r="141" spans="1:17" ht="27" hidden="1" customHeight="1">
      <c r="A141" s="37"/>
      <c r="B141" s="5"/>
      <c r="C141" s="5"/>
      <c r="D141" s="5"/>
      <c r="E141" s="5"/>
      <c r="F141" s="5"/>
      <c r="G141" s="37"/>
      <c r="H141" s="9" t="s">
        <v>92</v>
      </c>
      <c r="I141" s="8"/>
      <c r="J141" s="73"/>
      <c r="K141" s="73"/>
      <c r="L141" s="10">
        <v>0</v>
      </c>
      <c r="M141" s="16">
        <v>0</v>
      </c>
      <c r="N141" s="10">
        <v>0</v>
      </c>
      <c r="O141" s="7">
        <v>0</v>
      </c>
      <c r="P141" s="7">
        <v>0</v>
      </c>
      <c r="Q141" s="7">
        <v>0</v>
      </c>
    </row>
    <row r="142" spans="1:17" ht="55.5" hidden="1" customHeight="1">
      <c r="A142" s="37"/>
      <c r="B142" s="5"/>
      <c r="C142" s="5"/>
      <c r="D142" s="5"/>
      <c r="E142" s="5"/>
      <c r="F142" s="5"/>
      <c r="G142" s="37"/>
      <c r="H142" s="9" t="s">
        <v>92</v>
      </c>
      <c r="I142" s="8"/>
      <c r="J142" s="73"/>
      <c r="K142" s="73"/>
      <c r="L142" s="10">
        <v>0</v>
      </c>
      <c r="M142" s="16">
        <v>0</v>
      </c>
      <c r="N142" s="10">
        <v>0</v>
      </c>
      <c r="O142" s="7">
        <v>0</v>
      </c>
      <c r="P142" s="7">
        <v>0</v>
      </c>
      <c r="Q142" s="7">
        <v>0</v>
      </c>
    </row>
    <row r="143" spans="1:17" ht="14.25" customHeight="1"/>
    <row r="144" spans="1:17" ht="14.25" customHeight="1"/>
    <row r="145" ht="14.25" customHeight="1"/>
    <row r="146" ht="14.25" customHeight="1"/>
  </sheetData>
  <mergeCells count="13">
    <mergeCell ref="O6:Q6"/>
    <mergeCell ref="M5:M6"/>
    <mergeCell ref="N5:N6"/>
    <mergeCell ref="A5:A6"/>
    <mergeCell ref="B5:B6"/>
    <mergeCell ref="C5:C6"/>
    <mergeCell ref="G5:H6"/>
    <mergeCell ref="I5:I6"/>
    <mergeCell ref="L5:L6"/>
    <mergeCell ref="D5:D6"/>
    <mergeCell ref="E5:E6"/>
    <mergeCell ref="F5:F6"/>
    <mergeCell ref="J5:K5"/>
  </mergeCells>
  <pageMargins left="0" right="0" top="0" bottom="0" header="0" footer="0"/>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Y124"/>
  <sheetViews>
    <sheetView topLeftCell="D1" workbookViewId="0">
      <selection activeCell="J24" sqref="J24"/>
    </sheetView>
  </sheetViews>
  <sheetFormatPr defaultColWidth="9.140625" defaultRowHeight="15"/>
  <cols>
    <col min="1" max="1" width="4.85546875" style="184" customWidth="1"/>
    <col min="2" max="2" width="9.85546875" style="184" customWidth="1"/>
    <col min="3" max="3" width="11.28515625" style="184" customWidth="1"/>
    <col min="4" max="4" width="30.28515625" style="184" customWidth="1"/>
    <col min="5" max="5" width="59" style="203" customWidth="1"/>
    <col min="6" max="7" width="19.42578125" style="184" customWidth="1"/>
    <col min="8" max="8" width="15.85546875" style="184" customWidth="1"/>
    <col min="9" max="9" width="20.28515625" style="184" customWidth="1"/>
    <col min="10" max="10" width="12.42578125" style="184" bestFit="1" customWidth="1"/>
    <col min="11" max="12" width="12.7109375" style="184" bestFit="1" customWidth="1"/>
    <col min="13" max="13" width="12.5703125" style="184" bestFit="1" customWidth="1"/>
    <col min="14" max="14" width="15" style="184" bestFit="1" customWidth="1"/>
    <col min="15" max="15" width="15.42578125" style="184" customWidth="1"/>
    <col min="16" max="16" width="15.5703125" style="184" customWidth="1"/>
    <col min="17" max="17" width="9.5703125" style="184" customWidth="1"/>
    <col min="18" max="18" width="12.140625" style="184" customWidth="1"/>
    <col min="19" max="19" width="9.140625" style="184"/>
    <col min="20" max="20" width="15" style="184" bestFit="1" customWidth="1"/>
    <col min="21" max="21" width="17.7109375" style="184" customWidth="1"/>
    <col min="22" max="22" width="16.28515625" style="184" customWidth="1"/>
    <col min="23" max="23" width="11.140625" style="184" customWidth="1"/>
    <col min="24" max="24" width="10.42578125" style="184" customWidth="1"/>
    <col min="25" max="25" width="25" style="184" customWidth="1"/>
    <col min="26" max="16384" width="9.140625" style="184"/>
  </cols>
  <sheetData>
    <row r="1" spans="1:25" ht="19.5">
      <c r="A1" s="182" t="s">
        <v>263</v>
      </c>
      <c r="B1" s="182"/>
      <c r="C1" s="182"/>
      <c r="D1" s="182"/>
      <c r="E1" s="183"/>
      <c r="F1" s="182"/>
      <c r="G1" s="182"/>
      <c r="H1" s="182"/>
      <c r="I1" s="182"/>
      <c r="J1" s="182"/>
      <c r="K1" s="182"/>
      <c r="L1" s="182"/>
      <c r="M1" s="182"/>
      <c r="N1" s="182"/>
      <c r="O1" s="182"/>
      <c r="P1" s="182"/>
      <c r="Q1" s="182"/>
      <c r="R1" s="182"/>
      <c r="S1" s="182"/>
      <c r="T1" s="182"/>
      <c r="U1" s="182"/>
    </row>
    <row r="2" spans="1:25" ht="17.25">
      <c r="A2" s="185"/>
      <c r="B2" s="185"/>
      <c r="C2" s="185"/>
      <c r="D2" s="185"/>
      <c r="E2" s="185"/>
      <c r="F2" s="185"/>
      <c r="G2" s="185"/>
      <c r="H2" s="185"/>
      <c r="I2" s="185"/>
      <c r="J2" s="185"/>
      <c r="K2" s="185"/>
      <c r="L2" s="185"/>
      <c r="M2" s="185"/>
      <c r="N2" s="185"/>
      <c r="O2" s="185"/>
      <c r="P2" s="185"/>
      <c r="Q2" s="185"/>
      <c r="R2" s="185"/>
      <c r="S2" s="185"/>
      <c r="T2" s="185"/>
      <c r="U2" s="185"/>
    </row>
    <row r="3" spans="1:25" ht="17.25">
      <c r="A3" s="182" t="s">
        <v>264</v>
      </c>
      <c r="B3" s="185"/>
      <c r="C3" s="185"/>
      <c r="D3" s="185"/>
      <c r="E3" s="185"/>
      <c r="F3" s="185"/>
      <c r="G3" s="185"/>
      <c r="H3" s="185"/>
      <c r="I3" s="185"/>
      <c r="J3" s="185"/>
      <c r="K3" s="185"/>
      <c r="L3" s="185"/>
      <c r="M3" s="185"/>
      <c r="N3" s="185"/>
      <c r="O3" s="185"/>
      <c r="P3" s="185"/>
      <c r="Q3" s="185"/>
      <c r="R3" s="185"/>
      <c r="S3" s="185"/>
      <c r="T3" s="185"/>
      <c r="U3" s="185"/>
    </row>
    <row r="4" spans="1:25" ht="17.25">
      <c r="A4" s="185"/>
      <c r="B4" s="185"/>
      <c r="C4" s="185"/>
      <c r="D4" s="185"/>
      <c r="E4" s="185"/>
      <c r="F4" s="185"/>
      <c r="G4" s="185"/>
      <c r="H4" s="185"/>
      <c r="I4" s="185"/>
      <c r="J4" s="185"/>
      <c r="K4" s="185"/>
      <c r="L4" s="185"/>
      <c r="M4" s="185"/>
      <c r="N4" s="185"/>
      <c r="O4" s="185"/>
      <c r="P4" s="185"/>
      <c r="Q4" s="185"/>
      <c r="R4" s="185"/>
      <c r="S4" s="185"/>
      <c r="T4" s="185"/>
      <c r="U4" s="185"/>
    </row>
    <row r="5" spans="1:25" ht="17.25">
      <c r="A5" s="185"/>
      <c r="B5" s="185"/>
      <c r="C5" s="185"/>
      <c r="D5" s="185"/>
      <c r="E5" s="185"/>
      <c r="F5" s="185"/>
      <c r="G5" s="185"/>
      <c r="H5" s="185"/>
      <c r="I5" s="185"/>
      <c r="J5" s="185"/>
      <c r="K5" s="185"/>
      <c r="L5" s="185"/>
      <c r="M5" s="185"/>
      <c r="N5" s="185"/>
      <c r="O5" s="185"/>
      <c r="P5" s="185"/>
      <c r="Q5" s="185"/>
      <c r="R5" s="185"/>
      <c r="S5" s="185"/>
      <c r="T5" s="185"/>
      <c r="U5" s="185"/>
    </row>
    <row r="6" spans="1:25" ht="62.25" customHeight="1">
      <c r="B6" s="298" t="s">
        <v>265</v>
      </c>
      <c r="C6" s="298"/>
      <c r="D6" s="293" t="s">
        <v>266</v>
      </c>
      <c r="E6" s="293"/>
      <c r="F6" s="293" t="s">
        <v>267</v>
      </c>
      <c r="G6" s="293"/>
      <c r="H6" s="293" t="s">
        <v>268</v>
      </c>
      <c r="I6" s="293"/>
      <c r="J6" s="293"/>
      <c r="K6" s="293" t="s">
        <v>269</v>
      </c>
      <c r="L6" s="293"/>
      <c r="M6" s="293"/>
      <c r="N6" s="294" t="s">
        <v>270</v>
      </c>
      <c r="O6" s="294"/>
      <c r="P6" s="294"/>
      <c r="Q6" s="293" t="s">
        <v>271</v>
      </c>
      <c r="R6" s="293"/>
      <c r="S6" s="293"/>
      <c r="T6" s="293" t="s">
        <v>272</v>
      </c>
      <c r="U6" s="293"/>
      <c r="V6" s="293"/>
      <c r="W6" s="293" t="s">
        <v>273</v>
      </c>
      <c r="X6" s="293" t="s">
        <v>274</v>
      </c>
      <c r="Y6" s="293" t="s">
        <v>275</v>
      </c>
    </row>
    <row r="7" spans="1:25" ht="25.5">
      <c r="B7" s="186" t="s">
        <v>276</v>
      </c>
      <c r="C7" s="186" t="s">
        <v>277</v>
      </c>
      <c r="D7" s="186" t="s">
        <v>278</v>
      </c>
      <c r="E7" s="186" t="s">
        <v>277</v>
      </c>
      <c r="F7" s="186" t="s">
        <v>279</v>
      </c>
      <c r="G7" s="186" t="s">
        <v>280</v>
      </c>
      <c r="H7" s="186" t="s">
        <v>94</v>
      </c>
      <c r="I7" s="186" t="s">
        <v>128</v>
      </c>
      <c r="J7" s="186" t="s">
        <v>140</v>
      </c>
      <c r="K7" s="186" t="s">
        <v>94</v>
      </c>
      <c r="L7" s="186" t="s">
        <v>128</v>
      </c>
      <c r="M7" s="186" t="s">
        <v>140</v>
      </c>
      <c r="N7" s="187" t="s">
        <v>126</v>
      </c>
      <c r="O7" s="187" t="s">
        <v>127</v>
      </c>
      <c r="P7" s="187" t="s">
        <v>154</v>
      </c>
      <c r="Q7" s="186" t="s">
        <v>94</v>
      </c>
      <c r="R7" s="186" t="s">
        <v>128</v>
      </c>
      <c r="S7" s="186" t="s">
        <v>140</v>
      </c>
      <c r="T7" s="186" t="s">
        <v>94</v>
      </c>
      <c r="U7" s="186" t="s">
        <v>128</v>
      </c>
      <c r="V7" s="186" t="s">
        <v>140</v>
      </c>
      <c r="W7" s="293"/>
      <c r="X7" s="293"/>
      <c r="Y7" s="293"/>
    </row>
    <row r="8" spans="1:25" hidden="1">
      <c r="B8" s="188">
        <f>'[2]2024-2026 mjcc'!G18</f>
        <v>1005</v>
      </c>
      <c r="C8" s="189"/>
      <c r="D8" s="189" t="str">
        <f>'[2]2024-2026 mjcc'!I18</f>
        <v xml:space="preserve"> Պարգևավճարներ և պատվովճարներ </v>
      </c>
      <c r="E8" s="190" t="s">
        <v>277</v>
      </c>
      <c r="F8" s="191">
        <f t="shared" ref="F8:V8" si="0">SUM(F9:F12)</f>
        <v>11306608.92</v>
      </c>
      <c r="G8" s="191">
        <f t="shared" si="0"/>
        <v>11034316</v>
      </c>
      <c r="H8" s="191">
        <f t="shared" si="0"/>
        <v>0</v>
      </c>
      <c r="I8" s="191">
        <f t="shared" si="0"/>
        <v>0</v>
      </c>
      <c r="J8" s="191">
        <f t="shared" si="0"/>
        <v>0</v>
      </c>
      <c r="K8" s="191">
        <f t="shared" si="0"/>
        <v>0</v>
      </c>
      <c r="L8" s="191">
        <f t="shared" si="0"/>
        <v>0</v>
      </c>
      <c r="M8" s="191">
        <f t="shared" si="0"/>
        <v>0</v>
      </c>
      <c r="N8" s="191">
        <f t="shared" si="0"/>
        <v>11306608.92</v>
      </c>
      <c r="O8" s="191">
        <f t="shared" si="0"/>
        <v>11306608.92</v>
      </c>
      <c r="P8" s="191">
        <f t="shared" si="0"/>
        <v>11306608.92</v>
      </c>
      <c r="Q8" s="191">
        <f t="shared" si="0"/>
        <v>0</v>
      </c>
      <c r="R8" s="191">
        <f t="shared" si="0"/>
        <v>0</v>
      </c>
      <c r="S8" s="191">
        <f t="shared" si="0"/>
        <v>0</v>
      </c>
      <c r="T8" s="191">
        <f t="shared" si="0"/>
        <v>11306608.92</v>
      </c>
      <c r="U8" s="191">
        <f t="shared" si="0"/>
        <v>11306608.92</v>
      </c>
      <c r="V8" s="191">
        <f t="shared" si="0"/>
        <v>11306608.92</v>
      </c>
      <c r="W8" s="189"/>
      <c r="X8" s="189"/>
      <c r="Y8" s="189"/>
    </row>
    <row r="9" spans="1:25" ht="51" hidden="1">
      <c r="B9" s="186"/>
      <c r="C9" s="186" t="str">
        <f>'[2]2024-2026 mjcc'!H19</f>
        <v xml:space="preserve"> 12001</v>
      </c>
      <c r="D9" s="186"/>
      <c r="E9" s="192" t="str">
        <f>'[2]2024-2026 mjcc'!I19</f>
        <v xml:space="preserve">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v>
      </c>
      <c r="F9" s="193">
        <f>'[2]2024-2026 mjcc'!M19</f>
        <v>10926005.98</v>
      </c>
      <c r="G9" s="193">
        <f>'[2]2024-2026 mjcc'!N19</f>
        <v>10670616</v>
      </c>
      <c r="H9" s="194"/>
      <c r="I9" s="194"/>
      <c r="J9" s="195"/>
      <c r="K9" s="193"/>
      <c r="L9" s="193"/>
      <c r="M9" s="193"/>
      <c r="N9" s="239">
        <f>F9+H9+K9</f>
        <v>10926005.98</v>
      </c>
      <c r="O9" s="239">
        <f t="shared" ref="O9:O12" si="1">F9+I9+L9</f>
        <v>10926005.98</v>
      </c>
      <c r="P9" s="239">
        <f t="shared" ref="P9:P12" si="2">F9+J9+M9</f>
        <v>10926005.98</v>
      </c>
      <c r="Q9" s="193"/>
      <c r="R9" s="193"/>
      <c r="S9" s="193"/>
      <c r="T9" s="196">
        <f>N9-Q9</f>
        <v>10926005.98</v>
      </c>
      <c r="U9" s="196">
        <f>O9-R9</f>
        <v>10926005.98</v>
      </c>
      <c r="V9" s="196">
        <f>P9-S9</f>
        <v>10926005.98</v>
      </c>
      <c r="W9" s="197"/>
      <c r="X9" s="197"/>
      <c r="Y9" s="186" t="s">
        <v>281</v>
      </c>
    </row>
    <row r="10" spans="1:25" hidden="1">
      <c r="B10" s="186"/>
      <c r="C10" s="186" t="str">
        <f>'[2]2024-2026 mjcc'!H20</f>
        <v xml:space="preserve"> 12002</v>
      </c>
      <c r="D10" s="186"/>
      <c r="E10" s="192" t="str">
        <f>'[2]2024-2026 mjcc'!I20</f>
        <v xml:space="preserve"> Վետերանների պատվովճարներ </v>
      </c>
      <c r="F10" s="193">
        <f>'[2]2024-2026 mjcc'!M20</f>
        <v>126159</v>
      </c>
      <c r="G10" s="193">
        <f>'[2]2024-2026 mjcc'!N20</f>
        <v>97200</v>
      </c>
      <c r="H10" s="194"/>
      <c r="I10" s="194"/>
      <c r="J10" s="195"/>
      <c r="K10" s="193"/>
      <c r="L10" s="193"/>
      <c r="M10" s="193"/>
      <c r="N10" s="239">
        <f t="shared" ref="N10:N12" si="3">F10+H10+K10</f>
        <v>126159</v>
      </c>
      <c r="O10" s="239">
        <f t="shared" si="1"/>
        <v>126159</v>
      </c>
      <c r="P10" s="239">
        <f t="shared" si="2"/>
        <v>126159</v>
      </c>
      <c r="Q10" s="193"/>
      <c r="R10" s="193"/>
      <c r="S10" s="193"/>
      <c r="T10" s="196">
        <f t="shared" ref="T10:T12" si="4">N10-Q10</f>
        <v>126159</v>
      </c>
      <c r="U10" s="196">
        <f t="shared" ref="U10:V12" si="5">O10-R10</f>
        <v>126159</v>
      </c>
      <c r="V10" s="196">
        <f t="shared" si="5"/>
        <v>126159</v>
      </c>
      <c r="W10" s="197"/>
      <c r="X10" s="197"/>
      <c r="Y10" s="186"/>
    </row>
    <row r="11" spans="1:25" ht="38.25" hidden="1">
      <c r="B11" s="186"/>
      <c r="C11" s="186" t="str">
        <f>'[2]2024-2026 mjcc'!H21</f>
        <v xml:space="preserve"> 12003</v>
      </c>
      <c r="D11" s="186"/>
      <c r="E11" s="192" t="str">
        <f>'[2]2024-2026 mjcc'!I21</f>
        <v xml:space="preserve"> Զոհված՛ հետմահու «Հայաստանի ազգային հերոս» ՀՀ բարձրագույն կոչում ստացած կամ «Մարտական խաչ» շքանշանով պարգևատրված անձի ընտանիքին տրվող պարգևավճար</v>
      </c>
      <c r="F11" s="193">
        <f>'[2]2024-2026 mjcc'!M21</f>
        <v>249643.94</v>
      </c>
      <c r="G11" s="193">
        <f>'[2]2024-2026 mjcc'!N21</f>
        <v>254500</v>
      </c>
      <c r="H11" s="194"/>
      <c r="I11" s="194"/>
      <c r="J11" s="195"/>
      <c r="K11" s="193"/>
      <c r="L11" s="193"/>
      <c r="M11" s="193"/>
      <c r="N11" s="239">
        <f t="shared" si="3"/>
        <v>249643.94</v>
      </c>
      <c r="O11" s="239">
        <f t="shared" si="1"/>
        <v>249643.94</v>
      </c>
      <c r="P11" s="239">
        <f t="shared" si="2"/>
        <v>249643.94</v>
      </c>
      <c r="Q11" s="193"/>
      <c r="R11" s="193"/>
      <c r="S11" s="193"/>
      <c r="T11" s="196">
        <f t="shared" si="4"/>
        <v>249643.94</v>
      </c>
      <c r="U11" s="196">
        <f t="shared" si="5"/>
        <v>249643.94</v>
      </c>
      <c r="V11" s="196">
        <f t="shared" si="5"/>
        <v>249643.94</v>
      </c>
      <c r="W11" s="197"/>
      <c r="X11" s="197"/>
      <c r="Y11" s="186"/>
    </row>
    <row r="12" spans="1:25" ht="25.5" hidden="1">
      <c r="B12" s="186"/>
      <c r="C12" s="186">
        <f>'[2]2024-2026 mjcc'!H22</f>
        <v>12005</v>
      </c>
      <c r="D12" s="186"/>
      <c r="E12" s="192" t="str">
        <f>'[2]2024-2026 mjcc'!I22</f>
        <v xml:space="preserve"> Ծնողական փառքի մեդալով պարգևատրված անձանց ամենամսյա պատվովճար</v>
      </c>
      <c r="F12" s="193">
        <f>'[2]2024-2026 mjcc'!M22</f>
        <v>4800</v>
      </c>
      <c r="G12" s="193">
        <f>'[2]2024-2026 mjcc'!N22</f>
        <v>12000</v>
      </c>
      <c r="H12" s="194"/>
      <c r="I12" s="194"/>
      <c r="J12" s="195"/>
      <c r="K12" s="193"/>
      <c r="L12" s="193"/>
      <c r="M12" s="193"/>
      <c r="N12" s="239">
        <f t="shared" si="3"/>
        <v>4800</v>
      </c>
      <c r="O12" s="239">
        <f t="shared" si="1"/>
        <v>4800</v>
      </c>
      <c r="P12" s="239">
        <f t="shared" si="2"/>
        <v>4800</v>
      </c>
      <c r="Q12" s="193"/>
      <c r="R12" s="193"/>
      <c r="S12" s="193"/>
      <c r="T12" s="196">
        <f t="shared" si="4"/>
        <v>4800</v>
      </c>
      <c r="U12" s="196">
        <f t="shared" si="5"/>
        <v>4800</v>
      </c>
      <c r="V12" s="196">
        <f t="shared" si="5"/>
        <v>4800</v>
      </c>
      <c r="W12" s="197"/>
      <c r="X12" s="197"/>
      <c r="Y12" s="186"/>
    </row>
    <row r="13" spans="1:25" ht="25.5" hidden="1">
      <c r="B13" s="188">
        <f>'[2]2024-2026 mjcc'!G23</f>
        <v>1011</v>
      </c>
      <c r="C13" s="189"/>
      <c r="D13" s="189" t="str">
        <f>'[2]2024-2026 mjcc'!I23</f>
        <v xml:space="preserve"> Անապահով սոցիալական խմբերին աջակցություն </v>
      </c>
      <c r="E13" s="190"/>
      <c r="F13" s="191">
        <f t="shared" ref="F13:V13" si="6">SUM(F14:F19)</f>
        <v>27593238.82</v>
      </c>
      <c r="G13" s="191">
        <f t="shared" si="6"/>
        <v>33408727.300000001</v>
      </c>
      <c r="H13" s="191">
        <f t="shared" si="6"/>
        <v>0</v>
      </c>
      <c r="I13" s="191">
        <f t="shared" si="6"/>
        <v>0</v>
      </c>
      <c r="J13" s="191">
        <f t="shared" si="6"/>
        <v>0</v>
      </c>
      <c r="K13" s="191">
        <f t="shared" si="6"/>
        <v>0</v>
      </c>
      <c r="L13" s="191">
        <f t="shared" si="6"/>
        <v>0</v>
      </c>
      <c r="M13" s="191">
        <f t="shared" si="6"/>
        <v>0</v>
      </c>
      <c r="N13" s="191">
        <f t="shared" si="6"/>
        <v>27593238.82</v>
      </c>
      <c r="O13" s="191">
        <f t="shared" si="6"/>
        <v>27593238.82</v>
      </c>
      <c r="P13" s="191">
        <f t="shared" si="6"/>
        <v>27593238.82</v>
      </c>
      <c r="Q13" s="191">
        <f t="shared" si="6"/>
        <v>0</v>
      </c>
      <c r="R13" s="191">
        <f t="shared" si="6"/>
        <v>0</v>
      </c>
      <c r="S13" s="191">
        <f t="shared" si="6"/>
        <v>0</v>
      </c>
      <c r="T13" s="191">
        <f t="shared" si="6"/>
        <v>27593238.82</v>
      </c>
      <c r="U13" s="191">
        <f t="shared" si="6"/>
        <v>27593238.82</v>
      </c>
      <c r="V13" s="191">
        <f t="shared" si="6"/>
        <v>27593238.82</v>
      </c>
      <c r="W13" s="189"/>
      <c r="X13" s="189"/>
      <c r="Y13" s="189"/>
    </row>
    <row r="14" spans="1:25" ht="25.5" hidden="1">
      <c r="B14" s="186"/>
      <c r="C14" s="186" t="str">
        <f>'[2]2024-2026 mjcc'!H24</f>
        <v xml:space="preserve"> 11001</v>
      </c>
      <c r="D14" s="186"/>
      <c r="E14" s="192" t="str">
        <f>'[2]2024-2026 mjcc'!I24</f>
        <v xml:space="preserve"> Ընտանիքի կենսամակարդակի բարձրացմանն ուղղված նպաստների իրականացման ապահովում</v>
      </c>
      <c r="F14" s="193">
        <f>'[2]2024-2026 mjcc'!M24</f>
        <v>266895.28000000003</v>
      </c>
      <c r="G14" s="193">
        <f>'[2]2024-2026 mjcc'!N24</f>
        <v>257342.7</v>
      </c>
      <c r="H14" s="194"/>
      <c r="I14" s="194"/>
      <c r="J14" s="195"/>
      <c r="K14" s="193"/>
      <c r="L14" s="193"/>
      <c r="M14" s="193"/>
      <c r="N14" s="239">
        <f t="shared" ref="N14:N19" si="7">F14+H14+K14</f>
        <v>266895.28000000003</v>
      </c>
      <c r="O14" s="239">
        <f t="shared" ref="O14:O19" si="8">F14+I14+L14</f>
        <v>266895.28000000003</v>
      </c>
      <c r="P14" s="239">
        <f t="shared" ref="P14:P19" si="9">F14+J14+M14</f>
        <v>266895.28000000003</v>
      </c>
      <c r="Q14" s="193"/>
      <c r="R14" s="193"/>
      <c r="S14" s="193"/>
      <c r="T14" s="196">
        <f t="shared" ref="T14:V19" si="10">N14-Q14</f>
        <v>266895.28000000003</v>
      </c>
      <c r="U14" s="196">
        <f t="shared" si="10"/>
        <v>266895.28000000003</v>
      </c>
      <c r="V14" s="196">
        <f t="shared" si="10"/>
        <v>266895.28000000003</v>
      </c>
      <c r="W14" s="197"/>
      <c r="X14" s="197"/>
      <c r="Y14" s="186"/>
    </row>
    <row r="15" spans="1:25" hidden="1">
      <c r="B15" s="186"/>
      <c r="C15" s="186" t="str">
        <f>'[2]2024-2026 mjcc'!H25</f>
        <v xml:space="preserve"> 11003</v>
      </c>
      <c r="D15" s="186"/>
      <c r="E15" s="192" t="str">
        <f>'[2]2024-2026 mjcc'!I25</f>
        <v>Սոցիալական դեպքի վարման ծառայության ձեռք բերում</v>
      </c>
      <c r="F15" s="193">
        <f>'[2]2024-2026 mjcc'!M25</f>
        <v>52637.09</v>
      </c>
      <c r="G15" s="193">
        <f>'[2]2024-2026 mjcc'!N25</f>
        <v>130763</v>
      </c>
      <c r="H15" s="198"/>
      <c r="I15" s="199"/>
      <c r="J15" s="195"/>
      <c r="K15" s="193"/>
      <c r="L15" s="193"/>
      <c r="M15" s="193"/>
      <c r="N15" s="239">
        <f t="shared" si="7"/>
        <v>52637.09</v>
      </c>
      <c r="O15" s="239">
        <f t="shared" si="8"/>
        <v>52637.09</v>
      </c>
      <c r="P15" s="239">
        <f t="shared" si="9"/>
        <v>52637.09</v>
      </c>
      <c r="Q15" s="193"/>
      <c r="R15" s="193"/>
      <c r="S15" s="193"/>
      <c r="T15" s="196">
        <f t="shared" si="10"/>
        <v>52637.09</v>
      </c>
      <c r="U15" s="196">
        <f t="shared" si="10"/>
        <v>52637.09</v>
      </c>
      <c r="V15" s="196">
        <f t="shared" si="10"/>
        <v>52637.09</v>
      </c>
      <c r="W15" s="197"/>
      <c r="X15" s="197"/>
      <c r="Y15" s="186"/>
    </row>
    <row r="16" spans="1:25" ht="25.5" hidden="1">
      <c r="B16" s="186"/>
      <c r="C16" s="186" t="str">
        <f>'[2]2024-2026 mjcc'!H26</f>
        <v xml:space="preserve"> 11004</v>
      </c>
      <c r="D16" s="186"/>
      <c r="E16" s="192" t="str">
        <f>'[2]2024-2026 mjcc'!I26</f>
        <v xml:space="preserve"> Ընտանիքի կենսամակարդակի բարձրացմանն ուղղված նպաստների տրամադրման համար անհրաժեշտ ձևաթղթերի տպագրություն</v>
      </c>
      <c r="F16" s="193">
        <f>'[2]2024-2026 mjcc'!M26</f>
        <v>4244.3999999999996</v>
      </c>
      <c r="G16" s="193">
        <f>'[2]2024-2026 mjcc'!N26</f>
        <v>4504.2</v>
      </c>
      <c r="H16" s="198"/>
      <c r="I16" s="198"/>
      <c r="J16" s="195"/>
      <c r="K16" s="193"/>
      <c r="L16" s="193"/>
      <c r="M16" s="193"/>
      <c r="N16" s="239">
        <f t="shared" si="7"/>
        <v>4244.3999999999996</v>
      </c>
      <c r="O16" s="239">
        <f t="shared" si="8"/>
        <v>4244.3999999999996</v>
      </c>
      <c r="P16" s="239">
        <f t="shared" si="9"/>
        <v>4244.3999999999996</v>
      </c>
      <c r="Q16" s="193"/>
      <c r="R16" s="193"/>
      <c r="S16" s="193"/>
      <c r="T16" s="196">
        <f t="shared" si="10"/>
        <v>4244.3999999999996</v>
      </c>
      <c r="U16" s="196">
        <f t="shared" si="10"/>
        <v>4244.3999999999996</v>
      </c>
      <c r="V16" s="196">
        <f t="shared" si="10"/>
        <v>4244.3999999999996</v>
      </c>
      <c r="W16" s="197"/>
      <c r="X16" s="197"/>
      <c r="Y16" s="186"/>
    </row>
    <row r="17" spans="2:25" hidden="1">
      <c r="B17" s="186"/>
      <c r="C17" s="186">
        <f>'[2]2024-2026 mjcc'!H27</f>
        <v>11005</v>
      </c>
      <c r="D17" s="186"/>
      <c r="E17" s="192" t="str">
        <f>'[2]2024-2026 mjcc'!I27</f>
        <v>Սոցիալական շտապ օգնություն</v>
      </c>
      <c r="F17" s="193">
        <f>'[2]2024-2026 mjcc'!M27</f>
        <v>15059.48</v>
      </c>
      <c r="G17" s="193">
        <f>'[2]2024-2026 mjcc'!N27</f>
        <v>23206.6</v>
      </c>
      <c r="H17" s="198"/>
      <c r="I17" s="198"/>
      <c r="J17" s="195"/>
      <c r="K17" s="193"/>
      <c r="L17" s="193"/>
      <c r="M17" s="193"/>
      <c r="N17" s="239">
        <f t="shared" si="7"/>
        <v>15059.48</v>
      </c>
      <c r="O17" s="239">
        <f t="shared" si="8"/>
        <v>15059.48</v>
      </c>
      <c r="P17" s="239">
        <f t="shared" si="9"/>
        <v>15059.48</v>
      </c>
      <c r="Q17" s="193"/>
      <c r="R17" s="193"/>
      <c r="S17" s="193"/>
      <c r="T17" s="196">
        <f t="shared" si="10"/>
        <v>15059.48</v>
      </c>
      <c r="U17" s="196">
        <f t="shared" si="10"/>
        <v>15059.48</v>
      </c>
      <c r="V17" s="196">
        <f t="shared" si="10"/>
        <v>15059.48</v>
      </c>
      <c r="W17" s="197"/>
      <c r="X17" s="197"/>
      <c r="Y17" s="186"/>
    </row>
    <row r="18" spans="2:25" ht="25.5" hidden="1">
      <c r="B18" s="186"/>
      <c r="C18" s="186">
        <f>'[2]2024-2026 mjcc'!H28</f>
        <v>11007</v>
      </c>
      <c r="D18" s="186"/>
      <c r="E18" s="192" t="str">
        <f>'[2]2024-2026 mjcc'!I28</f>
        <v xml:space="preserve"> Սոցիալական բնակարանային ֆոնդի սպասարկման ծառայությունների տրամադրում</v>
      </c>
      <c r="F18" s="193">
        <f>'[2]2024-2026 mjcc'!M28</f>
        <v>17744</v>
      </c>
      <c r="G18" s="193">
        <f>'[2]2024-2026 mjcc'!N28</f>
        <v>18704.3</v>
      </c>
      <c r="H18" s="199"/>
      <c r="I18" s="199"/>
      <c r="J18" s="195"/>
      <c r="K18" s="193"/>
      <c r="L18" s="193"/>
      <c r="M18" s="193"/>
      <c r="N18" s="239">
        <f t="shared" si="7"/>
        <v>17744</v>
      </c>
      <c r="O18" s="239">
        <f t="shared" si="8"/>
        <v>17744</v>
      </c>
      <c r="P18" s="239">
        <f t="shared" si="9"/>
        <v>17744</v>
      </c>
      <c r="Q18" s="193"/>
      <c r="R18" s="193"/>
      <c r="S18" s="193"/>
      <c r="T18" s="196">
        <f t="shared" si="10"/>
        <v>17744</v>
      </c>
      <c r="U18" s="196">
        <f t="shared" si="10"/>
        <v>17744</v>
      </c>
      <c r="V18" s="196">
        <f t="shared" si="10"/>
        <v>17744</v>
      </c>
      <c r="W18" s="197"/>
      <c r="X18" s="197"/>
      <c r="Y18" s="186"/>
    </row>
    <row r="19" spans="2:25" hidden="1">
      <c r="B19" s="186"/>
      <c r="C19" s="186" t="str">
        <f>'[2]2024-2026 mjcc'!H29</f>
        <v xml:space="preserve"> 12001</v>
      </c>
      <c r="D19" s="186"/>
      <c r="E19" s="192" t="str">
        <f>'[2]2024-2026 mjcc'!I29</f>
        <v>Ընտանիքի կենսամակարդակի բարձրացմանն ուղղված նպաստներ</v>
      </c>
      <c r="F19" s="193">
        <f>'[2]2024-2026 mjcc'!M29</f>
        <v>27236658.57</v>
      </c>
      <c r="G19" s="193">
        <f>'[2]2024-2026 mjcc'!N29</f>
        <v>32974206.5</v>
      </c>
      <c r="H19" s="198"/>
      <c r="I19" s="198"/>
      <c r="J19" s="195"/>
      <c r="K19" s="193"/>
      <c r="L19" s="193"/>
      <c r="M19" s="193"/>
      <c r="N19" s="239">
        <f t="shared" si="7"/>
        <v>27236658.57</v>
      </c>
      <c r="O19" s="239">
        <f t="shared" si="8"/>
        <v>27236658.57</v>
      </c>
      <c r="P19" s="239">
        <f t="shared" si="9"/>
        <v>27236658.57</v>
      </c>
      <c r="Q19" s="193"/>
      <c r="R19" s="193"/>
      <c r="S19" s="193"/>
      <c r="T19" s="196">
        <f t="shared" si="10"/>
        <v>27236658.57</v>
      </c>
      <c r="U19" s="196">
        <f t="shared" si="10"/>
        <v>27236658.57</v>
      </c>
      <c r="V19" s="196">
        <f t="shared" si="10"/>
        <v>27236658.57</v>
      </c>
      <c r="W19" s="197"/>
      <c r="X19" s="197"/>
      <c r="Y19" s="186"/>
    </row>
    <row r="20" spans="2:25" ht="25.5" hidden="1">
      <c r="B20" s="188">
        <f>'[2]2024-2026 mjcc'!G30</f>
        <v>1015</v>
      </c>
      <c r="C20" s="189"/>
      <c r="D20" s="189" t="str">
        <f>'[2]2024-2026 mjcc'!I30</f>
        <v xml:space="preserve"> Սոցիալական փաթեթների ապահովում </v>
      </c>
      <c r="E20" s="190"/>
      <c r="F20" s="191">
        <f>F21</f>
        <v>9270408.7599999998</v>
      </c>
      <c r="G20" s="191">
        <f t="shared" ref="G20:V20" si="11">G21</f>
        <v>10619496</v>
      </c>
      <c r="H20" s="191">
        <f t="shared" si="11"/>
        <v>0</v>
      </c>
      <c r="I20" s="191">
        <f t="shared" si="11"/>
        <v>0</v>
      </c>
      <c r="J20" s="191">
        <f t="shared" si="11"/>
        <v>0</v>
      </c>
      <c r="K20" s="191">
        <f t="shared" si="11"/>
        <v>0</v>
      </c>
      <c r="L20" s="191">
        <f t="shared" si="11"/>
        <v>0</v>
      </c>
      <c r="M20" s="191">
        <f t="shared" si="11"/>
        <v>0</v>
      </c>
      <c r="N20" s="191">
        <f t="shared" si="11"/>
        <v>9270408.7599999998</v>
      </c>
      <c r="O20" s="191">
        <f t="shared" si="11"/>
        <v>9270408.7599999998</v>
      </c>
      <c r="P20" s="191">
        <f t="shared" si="11"/>
        <v>9270408.7599999998</v>
      </c>
      <c r="Q20" s="191">
        <f t="shared" si="11"/>
        <v>0</v>
      </c>
      <c r="R20" s="191">
        <f t="shared" si="11"/>
        <v>0</v>
      </c>
      <c r="S20" s="191">
        <f t="shared" si="11"/>
        <v>0</v>
      </c>
      <c r="T20" s="191">
        <f t="shared" si="11"/>
        <v>9270408.7599999998</v>
      </c>
      <c r="U20" s="191">
        <f t="shared" si="11"/>
        <v>9270408.7599999998</v>
      </c>
      <c r="V20" s="191">
        <f t="shared" si="11"/>
        <v>9270408.7599999998</v>
      </c>
      <c r="W20" s="189"/>
      <c r="X20" s="189"/>
      <c r="Y20" s="189"/>
    </row>
    <row r="21" spans="2:25" ht="25.5" hidden="1">
      <c r="B21" s="186"/>
      <c r="C21" s="186" t="str">
        <f>'[2]2024-2026 mjcc'!H31</f>
        <v xml:space="preserve"> 12001</v>
      </c>
      <c r="D21" s="186"/>
      <c r="E21" s="192" t="str">
        <f>'[2]2024-2026 mjcc'!I31</f>
        <v xml:space="preserve"> Պետական հիմնարկների և կազմակերպությունների աշխատողների սոցիալական փաթեթով ապահովում</v>
      </c>
      <c r="F21" s="193">
        <f>'[2]2024-2026 mjcc'!M31</f>
        <v>9270408.7599999998</v>
      </c>
      <c r="G21" s="193">
        <f>'[2]2024-2026 mjcc'!N31</f>
        <v>10619496</v>
      </c>
      <c r="H21" s="198"/>
      <c r="I21" s="198"/>
      <c r="J21" s="195"/>
      <c r="K21" s="193"/>
      <c r="L21" s="193"/>
      <c r="M21" s="193"/>
      <c r="N21" s="239">
        <f t="shared" ref="N21" si="12">F21+H21+K21</f>
        <v>9270408.7599999998</v>
      </c>
      <c r="O21" s="239">
        <f t="shared" ref="O21" si="13">F21+I21+L21</f>
        <v>9270408.7599999998</v>
      </c>
      <c r="P21" s="239">
        <f t="shared" ref="P21" si="14">F21+J21+M21</f>
        <v>9270408.7599999998</v>
      </c>
      <c r="Q21" s="193"/>
      <c r="R21" s="193"/>
      <c r="S21" s="193"/>
      <c r="T21" s="196">
        <f>N21-Q21</f>
        <v>9270408.7599999998</v>
      </c>
      <c r="U21" s="196">
        <f t="shared" ref="U21:V21" si="15">O21-R21</f>
        <v>9270408.7599999998</v>
      </c>
      <c r="V21" s="196">
        <f t="shared" si="15"/>
        <v>9270408.7599999998</v>
      </c>
      <c r="W21" s="197"/>
      <c r="X21" s="197"/>
      <c r="Y21" s="186"/>
    </row>
    <row r="22" spans="2:25" ht="25.5">
      <c r="B22" s="188">
        <f>'[2]2024-2026 mjcc'!G32</f>
        <v>1032</v>
      </c>
      <c r="C22" s="189"/>
      <c r="D22" s="189" t="str">
        <f>'[2]2024-2026 mjcc'!I32</f>
        <v xml:space="preserve"> Խնամքի ծառայություններ 18 տարեկանից բարձր տարիքի անձանց </v>
      </c>
      <c r="E22" s="190"/>
      <c r="F22" s="191">
        <f t="shared" ref="F22:V22" si="16">SUM(F23:F28)</f>
        <v>2849713.96</v>
      </c>
      <c r="G22" s="191">
        <f t="shared" si="16"/>
        <v>3763380.4</v>
      </c>
      <c r="H22" s="191">
        <f t="shared" si="16"/>
        <v>1774362.4</v>
      </c>
      <c r="I22" s="191">
        <f t="shared" si="16"/>
        <v>1564768.9999999998</v>
      </c>
      <c r="J22" s="191">
        <f t="shared" si="16"/>
        <v>1890760.4999999995</v>
      </c>
      <c r="K22" s="191">
        <f t="shared" si="16"/>
        <v>0</v>
      </c>
      <c r="L22" s="191">
        <f t="shared" si="16"/>
        <v>0</v>
      </c>
      <c r="M22" s="191">
        <f t="shared" si="16"/>
        <v>0</v>
      </c>
      <c r="N22" s="191">
        <f t="shared" si="16"/>
        <v>5537742.8000000007</v>
      </c>
      <c r="O22" s="191">
        <f t="shared" si="16"/>
        <v>5328149.4000000004</v>
      </c>
      <c r="P22" s="191">
        <f t="shared" si="16"/>
        <v>5654140.9000000004</v>
      </c>
      <c r="Q22" s="191">
        <f t="shared" si="16"/>
        <v>0</v>
      </c>
      <c r="R22" s="191">
        <f t="shared" si="16"/>
        <v>0</v>
      </c>
      <c r="S22" s="191">
        <f t="shared" si="16"/>
        <v>0</v>
      </c>
      <c r="T22" s="191">
        <f t="shared" si="16"/>
        <v>5537742.8000000007</v>
      </c>
      <c r="U22" s="191">
        <f t="shared" si="16"/>
        <v>5328149.4000000004</v>
      </c>
      <c r="V22" s="191">
        <f t="shared" si="16"/>
        <v>5654140.9000000004</v>
      </c>
      <c r="W22" s="189"/>
      <c r="X22" s="189"/>
      <c r="Y22" s="189"/>
    </row>
    <row r="23" spans="2:25" ht="25.5">
      <c r="B23" s="186"/>
      <c r="C23" s="200" t="str">
        <f>'[2]2024-2026 mjcc'!H33</f>
        <v xml:space="preserve"> 11001</v>
      </c>
      <c r="D23" s="186"/>
      <c r="E23" s="192" t="str">
        <f>'2024-2026 mjcc'!I33</f>
        <v xml:space="preserve"> Տարեց և (կամ) հաշմանդամություն ունեցող անձանց շուրջօրյա խնամքի ծառայություններ </v>
      </c>
      <c r="F23" s="193">
        <f>'[2]2024-2026 mjcc'!M33</f>
        <v>2424055.5</v>
      </c>
      <c r="G23" s="193">
        <f>'[2]2024-2026 mjcc'!N33</f>
        <v>3152380.7</v>
      </c>
      <c r="H23" s="201">
        <f>3505675.7-G23</f>
        <v>353295</v>
      </c>
      <c r="I23" s="198">
        <f>3600250.4-G23</f>
        <v>447869.69999999972</v>
      </c>
      <c r="J23" s="195">
        <f>3758109.8-G23</f>
        <v>605729.09999999963</v>
      </c>
      <c r="K23" s="193"/>
      <c r="L23" s="193"/>
      <c r="M23" s="193"/>
      <c r="N23" s="239">
        <f>G23+H23+K23</f>
        <v>3505675.7</v>
      </c>
      <c r="O23" s="239">
        <f t="shared" ref="O23:O28" si="17">G23+I23+L23</f>
        <v>3600250.4</v>
      </c>
      <c r="P23" s="239">
        <f t="shared" ref="P23:P28" si="18">G23+J23+M23</f>
        <v>3758109.8</v>
      </c>
      <c r="Q23" s="193"/>
      <c r="R23" s="193"/>
      <c r="S23" s="193"/>
      <c r="T23" s="196">
        <f t="shared" ref="T23:V28" si="19">N23-Q23</f>
        <v>3505675.7</v>
      </c>
      <c r="U23" s="196">
        <f t="shared" si="19"/>
        <v>3600250.4</v>
      </c>
      <c r="V23" s="196">
        <f t="shared" si="19"/>
        <v>3758109.8</v>
      </c>
      <c r="W23" s="197"/>
      <c r="X23" s="197"/>
      <c r="Y23" s="186"/>
    </row>
    <row r="24" spans="2:25" ht="25.5">
      <c r="B24" s="186"/>
      <c r="C24" s="200" t="str">
        <f>'[2]2024-2026 mjcc'!H34</f>
        <v xml:space="preserve"> 11002</v>
      </c>
      <c r="D24" s="186"/>
      <c r="E24" s="192" t="str">
        <f>'2024-2026 mjcc'!I34</f>
        <v xml:space="preserve"> Տարեց և (կամ) հաշմանդամություն ունեցող անձանց տնային պայմաններում խնամքի ծառայություններ </v>
      </c>
      <c r="F24" s="193">
        <f>'[2]2024-2026 mjcc'!M34</f>
        <v>187769.57</v>
      </c>
      <c r="G24" s="193">
        <f>'[2]2024-2026 mjcc'!N34</f>
        <v>230817.3</v>
      </c>
      <c r="H24" s="201">
        <f>'2024-2026 mjcc'!O34-G24</f>
        <v>47113.299999999988</v>
      </c>
      <c r="I24" s="201">
        <f>'2024-2026 mjcc'!P34-G24</f>
        <v>58245.200000000012</v>
      </c>
      <c r="J24" s="201">
        <f>'2024-2026 mjcc'!Q34-G24</f>
        <v>69377.299999999988</v>
      </c>
      <c r="K24" s="193"/>
      <c r="L24" s="193"/>
      <c r="M24" s="193"/>
      <c r="N24" s="239">
        <f t="shared" ref="N24:N28" si="20">G24+H24+K24</f>
        <v>277930.59999999998</v>
      </c>
      <c r="O24" s="239">
        <f t="shared" si="17"/>
        <v>289062.5</v>
      </c>
      <c r="P24" s="239">
        <f t="shared" si="18"/>
        <v>300194.59999999998</v>
      </c>
      <c r="Q24" s="193"/>
      <c r="R24" s="193"/>
      <c r="S24" s="193"/>
      <c r="T24" s="196">
        <f t="shared" si="19"/>
        <v>277930.59999999998</v>
      </c>
      <c r="U24" s="196">
        <f t="shared" si="19"/>
        <v>289062.5</v>
      </c>
      <c r="V24" s="196">
        <f t="shared" si="19"/>
        <v>300194.59999999998</v>
      </c>
      <c r="W24" s="197"/>
      <c r="X24" s="197"/>
      <c r="Y24" s="186"/>
    </row>
    <row r="25" spans="2:25" ht="51">
      <c r="B25" s="186"/>
      <c r="C25" s="200" t="str">
        <f>'[2]2024-2026 mjcc'!H35</f>
        <v xml:space="preserve"> 11003</v>
      </c>
      <c r="D25" s="186"/>
      <c r="E25" s="268" t="str">
        <f>'2024-2026 mjcc'!I35</f>
        <v>Տարեց և (կամ) հաշմանդամություն ունեցող անձանց ցերեկային կենտրոններում խնամքի ծառայություններ 
(Տարեցներին, հաշմանդամություն ունեցող անձանց ցերեկային խնամքի ծառայություններ (սննդի տրամադրման գծով))</v>
      </c>
      <c r="F25" s="193">
        <f>'[2]2024-2026 mjcc'!M35</f>
        <v>151116.75</v>
      </c>
      <c r="G25" s="193">
        <f>'[2]2024-2026 mjcc'!N35</f>
        <v>155915.29999999999</v>
      </c>
      <c r="H25" s="201">
        <f>'2024-2026 mjcc'!O35-G25</f>
        <v>2028.7000000000116</v>
      </c>
      <c r="I25" s="201">
        <f>'2024-2026 mjcc'!P35-G25</f>
        <v>1728.7000000000116</v>
      </c>
      <c r="J25" s="201">
        <f>'2024-2026 mjcc'!Q35-G25</f>
        <v>1728.7000000000116</v>
      </c>
      <c r="K25" s="193"/>
      <c r="L25" s="193"/>
      <c r="M25" s="193"/>
      <c r="N25" s="239">
        <f t="shared" si="20"/>
        <v>157944</v>
      </c>
      <c r="O25" s="239">
        <f t="shared" si="17"/>
        <v>157644</v>
      </c>
      <c r="P25" s="239">
        <f t="shared" si="18"/>
        <v>157644</v>
      </c>
      <c r="Q25" s="193"/>
      <c r="R25" s="193"/>
      <c r="S25" s="193"/>
      <c r="T25" s="196">
        <f t="shared" si="19"/>
        <v>157944</v>
      </c>
      <c r="U25" s="196">
        <f t="shared" si="19"/>
        <v>157644</v>
      </c>
      <c r="V25" s="196">
        <f t="shared" si="19"/>
        <v>157644</v>
      </c>
      <c r="W25" s="197"/>
      <c r="X25" s="197"/>
      <c r="Y25" s="186"/>
    </row>
    <row r="26" spans="2:25" ht="25.5">
      <c r="B26" s="186"/>
      <c r="C26" s="200" t="str">
        <f>'[2]2024-2026 mjcc'!H36</f>
        <v xml:space="preserve"> 11004</v>
      </c>
      <c r="D26" s="186"/>
      <c r="E26" s="192" t="str">
        <f>'2024-2026 mjcc'!I36</f>
        <v xml:space="preserve"> Տարեց և (կամ) հաշմանդամություն ունեցող անձանց շուրջօրյա խնամքի ծառայություններ Լոռու մարզում </v>
      </c>
      <c r="F26" s="193">
        <f>'[2]2024-2026 mjcc'!M36</f>
        <v>24000</v>
      </c>
      <c r="G26" s="193">
        <f>'[2]2024-2026 mjcc'!N36</f>
        <v>35263.199999999997</v>
      </c>
      <c r="H26" s="201">
        <f>'2024-2026 mjcc'!O36-G26</f>
        <v>15904.800000000003</v>
      </c>
      <c r="I26" s="201">
        <f>'2024-2026 mjcc'!P36-G26</f>
        <v>15904.800000000003</v>
      </c>
      <c r="J26" s="201">
        <f>'2024-2026 mjcc'!Q36-G26</f>
        <v>15904.800000000003</v>
      </c>
      <c r="K26" s="193"/>
      <c r="L26" s="193"/>
      <c r="M26" s="193"/>
      <c r="N26" s="239">
        <f t="shared" si="20"/>
        <v>51168</v>
      </c>
      <c r="O26" s="239">
        <f t="shared" si="17"/>
        <v>51168</v>
      </c>
      <c r="P26" s="239">
        <f t="shared" si="18"/>
        <v>51168</v>
      </c>
      <c r="Q26" s="193"/>
      <c r="R26" s="193"/>
      <c r="S26" s="193"/>
      <c r="T26" s="196">
        <f t="shared" si="19"/>
        <v>51168</v>
      </c>
      <c r="U26" s="196">
        <f t="shared" si="19"/>
        <v>51168</v>
      </c>
      <c r="V26" s="196">
        <f t="shared" si="19"/>
        <v>51168</v>
      </c>
      <c r="W26" s="197"/>
      <c r="X26" s="197"/>
      <c r="Y26" s="186"/>
    </row>
    <row r="27" spans="2:25" ht="51">
      <c r="B27" s="186"/>
      <c r="C27" s="200" t="str">
        <f>'[2]2024-2026 mjcc'!H37</f>
        <v xml:space="preserve"> 11005</v>
      </c>
      <c r="D27" s="186"/>
      <c r="E27" s="268" t="str">
        <f>'2024-2026 mjcc'!I37</f>
        <v>Անօթևան անձանց կացարանով ապահովման և խնամքի տրամադրման ծառայություններ
(Անօթևան մարդկանց համար ժամանակավոր օթևանի տրամադրման ծառայություններ)</v>
      </c>
      <c r="F27" s="193">
        <f>'[2]2024-2026 mjcc'!M37</f>
        <v>62772.14</v>
      </c>
      <c r="G27" s="193">
        <f>'[2]2024-2026 mjcc'!N37</f>
        <v>70762.399999999994</v>
      </c>
      <c r="H27" s="201">
        <f>'2024-2026 mjcc'!O37-G27</f>
        <v>151262.1</v>
      </c>
      <c r="I27" s="201">
        <f>'2024-2026 mjcc'!P37-G27</f>
        <v>151262.1</v>
      </c>
      <c r="J27" s="201">
        <f>'2024-2026 mjcc'!Q37-G27</f>
        <v>151262.1</v>
      </c>
      <c r="K27" s="193"/>
      <c r="L27" s="193"/>
      <c r="M27" s="193"/>
      <c r="N27" s="239">
        <f t="shared" si="20"/>
        <v>222024.5</v>
      </c>
      <c r="O27" s="239">
        <f t="shared" si="17"/>
        <v>222024.5</v>
      </c>
      <c r="P27" s="239">
        <f t="shared" si="18"/>
        <v>222024.5</v>
      </c>
      <c r="Q27" s="193"/>
      <c r="R27" s="193"/>
      <c r="S27" s="193"/>
      <c r="T27" s="196">
        <f t="shared" si="19"/>
        <v>222024.5</v>
      </c>
      <c r="U27" s="196">
        <f t="shared" si="19"/>
        <v>222024.5</v>
      </c>
      <c r="V27" s="196">
        <f t="shared" si="19"/>
        <v>222024.5</v>
      </c>
      <c r="W27" s="197"/>
      <c r="X27" s="197"/>
      <c r="Y27" s="186"/>
    </row>
    <row r="28" spans="2:25" ht="38.25">
      <c r="B28" s="186"/>
      <c r="C28" s="200">
        <f>'[2]2024-2026 mjcc'!H38</f>
        <v>32007</v>
      </c>
      <c r="D28" s="186"/>
      <c r="E28" s="192" t="str">
        <f>'[2]2024-2026 mjcc'!I38</f>
        <v xml:space="preserve"> Տարեց և (կամ) հաշմանդամություն ունեցող անձանց շուրջօրյա խնամք մատուցող պետական ոչ առևտրային կազմակերպությունների շենքային պայմանների բարելավում	 </v>
      </c>
      <c r="F28" s="193">
        <f>'[2]2024-2026 mjcc'!M38</f>
        <v>0</v>
      </c>
      <c r="G28" s="193">
        <f>'[2]2024-2026 mjcc'!N38</f>
        <v>118241.5</v>
      </c>
      <c r="H28" s="201">
        <f>'2024-2026 mjcc'!O38-G28</f>
        <v>1204758.5</v>
      </c>
      <c r="I28" s="201">
        <f>'2024-2026 mjcc'!P38-G28</f>
        <v>889758.5</v>
      </c>
      <c r="J28" s="201">
        <f>'2024-2026 mjcc'!Q38-G28</f>
        <v>1046758.5</v>
      </c>
      <c r="K28" s="193"/>
      <c r="L28" s="193"/>
      <c r="M28" s="193"/>
      <c r="N28" s="239">
        <f t="shared" si="20"/>
        <v>1323000</v>
      </c>
      <c r="O28" s="239">
        <f t="shared" si="17"/>
        <v>1008000</v>
      </c>
      <c r="P28" s="239">
        <f t="shared" si="18"/>
        <v>1165000</v>
      </c>
      <c r="Q28" s="193"/>
      <c r="R28" s="193"/>
      <c r="S28" s="193"/>
      <c r="T28" s="196">
        <f t="shared" si="19"/>
        <v>1323000</v>
      </c>
      <c r="U28" s="196">
        <f t="shared" si="19"/>
        <v>1008000</v>
      </c>
      <c r="V28" s="196">
        <f t="shared" si="19"/>
        <v>1165000</v>
      </c>
      <c r="W28" s="197"/>
      <c r="X28" s="197"/>
      <c r="Y28" s="186"/>
    </row>
    <row r="29" spans="2:25" ht="25.5" hidden="1">
      <c r="B29" s="188">
        <f>'[2]2024-2026 mjcc'!G39</f>
        <v>1068</v>
      </c>
      <c r="C29" s="189"/>
      <c r="D29" s="189" t="str">
        <f>'[2]2024-2026 mjcc'!I39</f>
        <v xml:space="preserve"> Ժողովրդագրական վիճակի բարելավում </v>
      </c>
      <c r="E29" s="190"/>
      <c r="F29" s="191">
        <f t="shared" ref="F29:V29" si="21">SUM(F30:F34)</f>
        <v>39896495.170000002</v>
      </c>
      <c r="G29" s="191">
        <f t="shared" si="21"/>
        <v>51295977.799999997</v>
      </c>
      <c r="H29" s="191">
        <f t="shared" si="21"/>
        <v>0</v>
      </c>
      <c r="I29" s="191">
        <f t="shared" si="21"/>
        <v>0</v>
      </c>
      <c r="J29" s="191">
        <f t="shared" si="21"/>
        <v>0</v>
      </c>
      <c r="K29" s="191">
        <f t="shared" si="21"/>
        <v>0</v>
      </c>
      <c r="L29" s="191">
        <f t="shared" si="21"/>
        <v>0</v>
      </c>
      <c r="M29" s="191">
        <f t="shared" si="21"/>
        <v>0</v>
      </c>
      <c r="N29" s="191">
        <f t="shared" si="21"/>
        <v>39896495.170000002</v>
      </c>
      <c r="O29" s="191">
        <f t="shared" si="21"/>
        <v>39896495.170000002</v>
      </c>
      <c r="P29" s="191">
        <f t="shared" si="21"/>
        <v>39896495.170000002</v>
      </c>
      <c r="Q29" s="191">
        <f t="shared" si="21"/>
        <v>0</v>
      </c>
      <c r="R29" s="191">
        <f t="shared" si="21"/>
        <v>0</v>
      </c>
      <c r="S29" s="191">
        <f t="shared" si="21"/>
        <v>0</v>
      </c>
      <c r="T29" s="191">
        <f t="shared" si="21"/>
        <v>39896495.170000002</v>
      </c>
      <c r="U29" s="191">
        <f t="shared" si="21"/>
        <v>39896495.170000002</v>
      </c>
      <c r="V29" s="191">
        <f t="shared" si="21"/>
        <v>39896495.170000002</v>
      </c>
      <c r="W29" s="189"/>
      <c r="X29" s="189"/>
      <c r="Y29" s="189"/>
    </row>
    <row r="30" spans="2:25" hidden="1">
      <c r="B30" s="186"/>
      <c r="C30" s="200" t="str">
        <f>'[2]2024-2026 mjcc'!H40</f>
        <v xml:space="preserve"> 11001</v>
      </c>
      <c r="D30" s="186"/>
      <c r="E30" s="192" t="str">
        <f>'[2]2024-2026 mjcc'!I40</f>
        <v xml:space="preserve"> Մինչև 2 տարեկան երեխայի խնամքի նպաստի տրամադրման ապահովում</v>
      </c>
      <c r="F30" s="193">
        <f>'[2]2024-2026 mjcc'!M40</f>
        <v>36878.980000000003</v>
      </c>
      <c r="G30" s="193">
        <f>'[2]2024-2026 mjcc'!N40</f>
        <v>26338</v>
      </c>
      <c r="H30" s="201"/>
      <c r="I30" s="198"/>
      <c r="J30" s="195"/>
      <c r="K30" s="193"/>
      <c r="L30" s="193"/>
      <c r="M30" s="193"/>
      <c r="N30" s="239">
        <f t="shared" ref="N30:N34" si="22">F30+H30+K30</f>
        <v>36878.980000000003</v>
      </c>
      <c r="O30" s="239">
        <f t="shared" ref="O30:O34" si="23">F30+I30+L30</f>
        <v>36878.980000000003</v>
      </c>
      <c r="P30" s="239">
        <f t="shared" ref="P30:P34" si="24">F30+J30+M30</f>
        <v>36878.980000000003</v>
      </c>
      <c r="Q30" s="193"/>
      <c r="R30" s="193"/>
      <c r="S30" s="193"/>
      <c r="T30" s="196">
        <f t="shared" ref="T30:V34" si="25">N30-Q30</f>
        <v>36878.980000000003</v>
      </c>
      <c r="U30" s="196">
        <f t="shared" si="25"/>
        <v>36878.980000000003</v>
      </c>
      <c r="V30" s="196">
        <f t="shared" si="25"/>
        <v>36878.980000000003</v>
      </c>
      <c r="W30" s="197"/>
      <c r="X30" s="197"/>
      <c r="Y30" s="186"/>
    </row>
    <row r="31" spans="2:25" hidden="1">
      <c r="B31" s="186"/>
      <c r="C31" s="200" t="str">
        <f>'[2]2024-2026 mjcc'!H41</f>
        <v xml:space="preserve"> 12001</v>
      </c>
      <c r="D31" s="186"/>
      <c r="E31" s="192" t="str">
        <f>'[2]2024-2026 mjcc'!I41</f>
        <v xml:space="preserve"> Մինչև 2 տարեկան երեխայի խնամքի նպաստի տրամադրում</v>
      </c>
      <c r="F31" s="193">
        <f>'[2]2024-2026 mjcc'!M41</f>
        <v>15356162.02</v>
      </c>
      <c r="G31" s="193">
        <f>'[2]2024-2026 mjcc'!N41</f>
        <v>20350684.800000001</v>
      </c>
      <c r="H31" s="201"/>
      <c r="I31" s="198"/>
      <c r="J31" s="195"/>
      <c r="K31" s="193"/>
      <c r="L31" s="193"/>
      <c r="M31" s="193"/>
      <c r="N31" s="239">
        <f t="shared" si="22"/>
        <v>15356162.02</v>
      </c>
      <c r="O31" s="239">
        <f t="shared" si="23"/>
        <v>15356162.02</v>
      </c>
      <c r="P31" s="239">
        <f t="shared" si="24"/>
        <v>15356162.02</v>
      </c>
      <c r="Q31" s="193"/>
      <c r="R31" s="193"/>
      <c r="S31" s="193"/>
      <c r="T31" s="196">
        <f t="shared" si="25"/>
        <v>15356162.02</v>
      </c>
      <c r="U31" s="196">
        <f t="shared" si="25"/>
        <v>15356162.02</v>
      </c>
      <c r="V31" s="196">
        <f t="shared" si="25"/>
        <v>15356162.02</v>
      </c>
      <c r="W31" s="197"/>
      <c r="X31" s="197"/>
      <c r="Y31" s="186"/>
    </row>
    <row r="32" spans="2:25" hidden="1">
      <c r="B32" s="186"/>
      <c r="C32" s="200" t="str">
        <f>'[2]2024-2026 mjcc'!H42</f>
        <v xml:space="preserve"> 12002</v>
      </c>
      <c r="D32" s="186"/>
      <c r="E32" s="192" t="str">
        <f>'[2]2024-2026 mjcc'!I42</f>
        <v xml:space="preserve"> Երեխայի ծննդյան միանվագ նպաստ</v>
      </c>
      <c r="F32" s="193">
        <f>'[2]2024-2026 mjcc'!M42</f>
        <v>19428153.010000002</v>
      </c>
      <c r="G32" s="193">
        <f>'[2]2024-2026 mjcc'!N42</f>
        <v>19897400</v>
      </c>
      <c r="H32" s="201"/>
      <c r="I32" s="194"/>
      <c r="J32" s="195"/>
      <c r="K32" s="193"/>
      <c r="L32" s="193"/>
      <c r="M32" s="193"/>
      <c r="N32" s="239">
        <f t="shared" si="22"/>
        <v>19428153.010000002</v>
      </c>
      <c r="O32" s="239">
        <f t="shared" si="23"/>
        <v>19428153.010000002</v>
      </c>
      <c r="P32" s="239">
        <f t="shared" si="24"/>
        <v>19428153.010000002</v>
      </c>
      <c r="Q32" s="193"/>
      <c r="R32" s="193"/>
      <c r="S32" s="193"/>
      <c r="T32" s="196">
        <f t="shared" si="25"/>
        <v>19428153.010000002</v>
      </c>
      <c r="U32" s="196">
        <f t="shared" si="25"/>
        <v>19428153.010000002</v>
      </c>
      <c r="V32" s="196">
        <f t="shared" si="25"/>
        <v>19428153.010000002</v>
      </c>
      <c r="W32" s="197"/>
      <c r="X32" s="197"/>
      <c r="Y32" s="186"/>
    </row>
    <row r="33" spans="2:25" hidden="1">
      <c r="B33" s="186"/>
      <c r="C33" s="200" t="str">
        <f>'[2]2024-2026 mjcc'!H43</f>
        <v xml:space="preserve"> 12003</v>
      </c>
      <c r="D33" s="186"/>
      <c r="E33" s="192" t="str">
        <f>'[2]2024-2026 mjcc'!I43</f>
        <v xml:space="preserve"> Երեխա ունեցող ընտանիքների բնակարանային ապահովման աջակցություն</v>
      </c>
      <c r="F33" s="193">
        <f>'[2]2024-2026 mjcc'!M43</f>
        <v>2100000</v>
      </c>
      <c r="G33" s="193">
        <f>'[2]2024-2026 mjcc'!N43</f>
        <v>1290755</v>
      </c>
      <c r="H33" s="201"/>
      <c r="I33" s="198"/>
      <c r="J33" s="195"/>
      <c r="K33" s="193"/>
      <c r="L33" s="193"/>
      <c r="M33" s="193"/>
      <c r="N33" s="239">
        <f t="shared" si="22"/>
        <v>2100000</v>
      </c>
      <c r="O33" s="239">
        <f t="shared" si="23"/>
        <v>2100000</v>
      </c>
      <c r="P33" s="239">
        <f t="shared" si="24"/>
        <v>2100000</v>
      </c>
      <c r="Q33" s="193"/>
      <c r="R33" s="193"/>
      <c r="S33" s="193"/>
      <c r="T33" s="196">
        <f t="shared" si="25"/>
        <v>2100000</v>
      </c>
      <c r="U33" s="196">
        <f t="shared" si="25"/>
        <v>2100000</v>
      </c>
      <c r="V33" s="196">
        <f t="shared" si="25"/>
        <v>2100000</v>
      </c>
      <c r="W33" s="197"/>
      <c r="X33" s="197"/>
      <c r="Y33" s="186"/>
    </row>
    <row r="34" spans="2:25" ht="25.5" hidden="1">
      <c r="B34" s="186"/>
      <c r="C34" s="200">
        <f>'[2]2024-2026 mjcc'!H44</f>
        <v>12004</v>
      </c>
      <c r="D34" s="186"/>
      <c r="E34" s="192" t="str">
        <f>'[2]2024-2026 mjcc'!I44</f>
        <v xml:space="preserve"> Դրամական աջակցություն ընտանիքում 3 և ավելի երեխա ունեցող ընտանիքներին</v>
      </c>
      <c r="F34" s="193">
        <f>'[2]2024-2026 mjcc'!M44</f>
        <v>2975301.16</v>
      </c>
      <c r="G34" s="193">
        <f>'[2]2024-2026 mjcc'!N44</f>
        <v>9730800</v>
      </c>
      <c r="H34" s="201"/>
      <c r="I34" s="194"/>
      <c r="J34" s="195"/>
      <c r="K34" s="193"/>
      <c r="L34" s="193"/>
      <c r="M34" s="193"/>
      <c r="N34" s="239">
        <f t="shared" si="22"/>
        <v>2975301.16</v>
      </c>
      <c r="O34" s="239">
        <f t="shared" si="23"/>
        <v>2975301.16</v>
      </c>
      <c r="P34" s="239">
        <f t="shared" si="24"/>
        <v>2975301.16</v>
      </c>
      <c r="Q34" s="193"/>
      <c r="R34" s="193"/>
      <c r="S34" s="193"/>
      <c r="T34" s="196">
        <f t="shared" si="25"/>
        <v>2975301.16</v>
      </c>
      <c r="U34" s="196">
        <f t="shared" si="25"/>
        <v>2975301.16</v>
      </c>
      <c r="V34" s="196">
        <f t="shared" si="25"/>
        <v>2975301.16</v>
      </c>
      <c r="W34" s="197"/>
      <c r="X34" s="197"/>
      <c r="Y34" s="186"/>
    </row>
    <row r="35" spans="2:25" ht="25.5" hidden="1">
      <c r="B35" s="188">
        <f>'[2]2024-2026 mjcc'!G45</f>
        <v>1082</v>
      </c>
      <c r="C35" s="189"/>
      <c r="D35" s="189" t="str">
        <f>'[2]2024-2026 mjcc'!I45</f>
        <v xml:space="preserve"> Սոցիալական աջակցություն անաշխատունակության դեպքում </v>
      </c>
      <c r="E35" s="190"/>
      <c r="F35" s="191">
        <f t="shared" ref="F35:V35" si="26">SUM(F36:F39)</f>
        <v>20069055.809999999</v>
      </c>
      <c r="G35" s="191">
        <f t="shared" si="26"/>
        <v>20571864.100000001</v>
      </c>
      <c r="H35" s="191">
        <f t="shared" si="26"/>
        <v>0</v>
      </c>
      <c r="I35" s="191">
        <f t="shared" si="26"/>
        <v>0</v>
      </c>
      <c r="J35" s="191">
        <f t="shared" si="26"/>
        <v>0</v>
      </c>
      <c r="K35" s="191">
        <f t="shared" si="26"/>
        <v>0</v>
      </c>
      <c r="L35" s="191">
        <f t="shared" si="26"/>
        <v>0</v>
      </c>
      <c r="M35" s="191">
        <f t="shared" si="26"/>
        <v>0</v>
      </c>
      <c r="N35" s="191">
        <f t="shared" si="26"/>
        <v>20069055.809999999</v>
      </c>
      <c r="O35" s="191">
        <f t="shared" si="26"/>
        <v>20069055.809999999</v>
      </c>
      <c r="P35" s="191">
        <f t="shared" si="26"/>
        <v>20069055.809999999</v>
      </c>
      <c r="Q35" s="191">
        <f t="shared" si="26"/>
        <v>0</v>
      </c>
      <c r="R35" s="191">
        <f t="shared" si="26"/>
        <v>0</v>
      </c>
      <c r="S35" s="191">
        <f t="shared" si="26"/>
        <v>0</v>
      </c>
      <c r="T35" s="191">
        <f t="shared" si="26"/>
        <v>20069055.809999999</v>
      </c>
      <c r="U35" s="191">
        <f t="shared" si="26"/>
        <v>20069055.809999999</v>
      </c>
      <c r="V35" s="191">
        <f t="shared" si="26"/>
        <v>20069055.809999999</v>
      </c>
      <c r="W35" s="189"/>
      <c r="X35" s="189"/>
      <c r="Y35" s="189"/>
    </row>
    <row r="36" spans="2:25" hidden="1">
      <c r="B36" s="186"/>
      <c r="C36" s="200" t="str">
        <f>'[2]2024-2026 mjcc'!H46</f>
        <v xml:space="preserve"> 11001</v>
      </c>
      <c r="D36" s="186"/>
      <c r="E36" s="192" t="str">
        <f>'[2]2024-2026 mjcc'!I46</f>
        <v xml:space="preserve"> Ժամանակավոր անաշխատունակության թերթիկների տպագրություն</v>
      </c>
      <c r="F36" s="193">
        <f>'[2]2024-2026 mjcc'!M46</f>
        <v>10000</v>
      </c>
      <c r="G36" s="193">
        <f>'[2]2024-2026 mjcc'!N46</f>
        <v>13500</v>
      </c>
      <c r="H36" s="201"/>
      <c r="I36" s="194"/>
      <c r="J36" s="195"/>
      <c r="K36" s="193"/>
      <c r="L36" s="193"/>
      <c r="M36" s="193"/>
      <c r="N36" s="239">
        <f t="shared" ref="N36:N39" si="27">F36+H36+K36</f>
        <v>10000</v>
      </c>
      <c r="O36" s="239">
        <f t="shared" ref="O36:O39" si="28">F36+I36+L36</f>
        <v>10000</v>
      </c>
      <c r="P36" s="239">
        <f t="shared" ref="P36:P39" si="29">F36+J36+M36</f>
        <v>10000</v>
      </c>
      <c r="Q36" s="193"/>
      <c r="R36" s="193"/>
      <c r="S36" s="193"/>
      <c r="T36" s="196">
        <f t="shared" ref="T36:V39" si="30">N36-Q36</f>
        <v>10000</v>
      </c>
      <c r="U36" s="196">
        <f t="shared" si="30"/>
        <v>10000</v>
      </c>
      <c r="V36" s="196">
        <f t="shared" si="30"/>
        <v>10000</v>
      </c>
      <c r="W36" s="197"/>
      <c r="X36" s="197"/>
      <c r="Y36" s="186"/>
    </row>
    <row r="37" spans="2:25" hidden="1">
      <c r="B37" s="186"/>
      <c r="C37" s="200" t="str">
        <f>'[2]2024-2026 mjcc'!H47</f>
        <v xml:space="preserve"> 12001</v>
      </c>
      <c r="D37" s="186"/>
      <c r="E37" s="192" t="str">
        <f>'[2]2024-2026 mjcc'!I47</f>
        <v xml:space="preserve"> Ժամանակավոր անաշխատունակության դեպքում նպաստ</v>
      </c>
      <c r="F37" s="193">
        <f>'[2]2024-2026 mjcc'!M47</f>
        <v>5574012.8399999999</v>
      </c>
      <c r="G37" s="193">
        <f>'[2]2024-2026 mjcc'!N47</f>
        <v>6289192.0999999996</v>
      </c>
      <c r="H37" s="201"/>
      <c r="I37" s="194"/>
      <c r="J37" s="195"/>
      <c r="K37" s="193"/>
      <c r="L37" s="193"/>
      <c r="M37" s="193"/>
      <c r="N37" s="239">
        <f t="shared" si="27"/>
        <v>5574012.8399999999</v>
      </c>
      <c r="O37" s="239">
        <f t="shared" si="28"/>
        <v>5574012.8399999999</v>
      </c>
      <c r="P37" s="239">
        <f t="shared" si="29"/>
        <v>5574012.8399999999</v>
      </c>
      <c r="Q37" s="193"/>
      <c r="R37" s="193"/>
      <c r="S37" s="193"/>
      <c r="T37" s="196">
        <f t="shared" si="30"/>
        <v>5574012.8399999999</v>
      </c>
      <c r="U37" s="196">
        <f t="shared" si="30"/>
        <v>5574012.8399999999</v>
      </c>
      <c r="V37" s="196">
        <f t="shared" si="30"/>
        <v>5574012.8399999999</v>
      </c>
      <c r="W37" s="197"/>
      <c r="X37" s="197"/>
      <c r="Y37" s="186"/>
    </row>
    <row r="38" spans="2:25" hidden="1">
      <c r="B38" s="186"/>
      <c r="C38" s="200" t="str">
        <f>'[2]2024-2026 mjcc'!H48</f>
        <v xml:space="preserve"> 12002</v>
      </c>
      <c r="D38" s="186"/>
      <c r="E38" s="192" t="str">
        <f>'[2]2024-2026 mjcc'!I48</f>
        <v xml:space="preserve"> Մայրության նպաստ</v>
      </c>
      <c r="F38" s="193">
        <f>'[2]2024-2026 mjcc'!M48</f>
        <v>14420378.310000001</v>
      </c>
      <c r="G38" s="193">
        <f>'[2]2024-2026 mjcc'!N48</f>
        <v>14047200</v>
      </c>
      <c r="H38" s="201"/>
      <c r="I38" s="194"/>
      <c r="J38" s="195"/>
      <c r="K38" s="193"/>
      <c r="L38" s="193"/>
      <c r="M38" s="193"/>
      <c r="N38" s="239">
        <f t="shared" si="27"/>
        <v>14420378.310000001</v>
      </c>
      <c r="O38" s="239">
        <f t="shared" si="28"/>
        <v>14420378.310000001</v>
      </c>
      <c r="P38" s="239">
        <f t="shared" si="29"/>
        <v>14420378.310000001</v>
      </c>
      <c r="Q38" s="193"/>
      <c r="R38" s="193"/>
      <c r="S38" s="193"/>
      <c r="T38" s="196">
        <f t="shared" si="30"/>
        <v>14420378.310000001</v>
      </c>
      <c r="U38" s="196">
        <f t="shared" si="30"/>
        <v>14420378.310000001</v>
      </c>
      <c r="V38" s="196">
        <f t="shared" si="30"/>
        <v>14420378.310000001</v>
      </c>
      <c r="W38" s="197"/>
      <c r="X38" s="197"/>
      <c r="Y38" s="186"/>
    </row>
    <row r="39" spans="2:25" ht="38.25" hidden="1">
      <c r="B39" s="186"/>
      <c r="C39" s="200" t="str">
        <f>'[2]2024-2026 mjcc'!H49</f>
        <v xml:space="preserve"> 12003</v>
      </c>
      <c r="D39" s="186"/>
      <c r="E39" s="192" t="str">
        <f>'[2]2024-2026 mjcc'!I49</f>
        <v xml:space="preserve"> Աշխատողների աշխատանքային պարտականությունների կատարման հետ կապված խեղման, մասնագիտական հիվանդության և առողջության այլ վնասման հետևանքով պատճառված վնասի փոխհատուցում</v>
      </c>
      <c r="F39" s="193">
        <f>'[2]2024-2026 mjcc'!M49</f>
        <v>64664.66</v>
      </c>
      <c r="G39" s="193">
        <f>'[2]2024-2026 mjcc'!N49</f>
        <v>221972</v>
      </c>
      <c r="H39" s="201"/>
      <c r="I39" s="194"/>
      <c r="J39" s="195"/>
      <c r="K39" s="193"/>
      <c r="L39" s="193"/>
      <c r="M39" s="193"/>
      <c r="N39" s="239">
        <f t="shared" si="27"/>
        <v>64664.66</v>
      </c>
      <c r="O39" s="239">
        <f t="shared" si="28"/>
        <v>64664.66</v>
      </c>
      <c r="P39" s="239">
        <f t="shared" si="29"/>
        <v>64664.66</v>
      </c>
      <c r="Q39" s="193"/>
      <c r="R39" s="193"/>
      <c r="S39" s="193"/>
      <c r="T39" s="196">
        <f t="shared" si="30"/>
        <v>64664.66</v>
      </c>
      <c r="U39" s="196">
        <f t="shared" si="30"/>
        <v>64664.66</v>
      </c>
      <c r="V39" s="196">
        <f t="shared" si="30"/>
        <v>64664.66</v>
      </c>
      <c r="W39" s="197"/>
      <c r="X39" s="197"/>
      <c r="Y39" s="186"/>
    </row>
    <row r="40" spans="2:25" hidden="1">
      <c r="B40" s="188">
        <f>'[2]2024-2026 mjcc'!G50</f>
        <v>1088</v>
      </c>
      <c r="C40" s="189"/>
      <c r="D40" s="189" t="str">
        <f>'[2]2024-2026 mjcc'!I50</f>
        <v xml:space="preserve"> Զբաղվածության ծրագիր </v>
      </c>
      <c r="E40" s="190"/>
      <c r="F40" s="191">
        <f t="shared" ref="F40:V40" si="31">SUM(F41:F53)</f>
        <v>474152.61</v>
      </c>
      <c r="G40" s="191">
        <f t="shared" si="31"/>
        <v>1910610.7999999998</v>
      </c>
      <c r="H40" s="191">
        <f t="shared" si="31"/>
        <v>0</v>
      </c>
      <c r="I40" s="191">
        <f t="shared" si="31"/>
        <v>0</v>
      </c>
      <c r="J40" s="191">
        <f t="shared" si="31"/>
        <v>0</v>
      </c>
      <c r="K40" s="191">
        <f t="shared" si="31"/>
        <v>0</v>
      </c>
      <c r="L40" s="191">
        <f t="shared" si="31"/>
        <v>0</v>
      </c>
      <c r="M40" s="191">
        <f t="shared" si="31"/>
        <v>0</v>
      </c>
      <c r="N40" s="191">
        <f t="shared" si="31"/>
        <v>474152.61</v>
      </c>
      <c r="O40" s="191">
        <f t="shared" si="31"/>
        <v>474152.61</v>
      </c>
      <c r="P40" s="191">
        <f t="shared" si="31"/>
        <v>474152.61</v>
      </c>
      <c r="Q40" s="191">
        <f t="shared" si="31"/>
        <v>0</v>
      </c>
      <c r="R40" s="191">
        <f t="shared" si="31"/>
        <v>0</v>
      </c>
      <c r="S40" s="191">
        <f t="shared" si="31"/>
        <v>0</v>
      </c>
      <c r="T40" s="191">
        <f t="shared" si="31"/>
        <v>474152.61</v>
      </c>
      <c r="U40" s="191">
        <f t="shared" si="31"/>
        <v>474152.61</v>
      </c>
      <c r="V40" s="191">
        <f t="shared" si="31"/>
        <v>474152.61</v>
      </c>
      <c r="W40" s="189"/>
      <c r="X40" s="189"/>
      <c r="Y40" s="189"/>
    </row>
    <row r="41" spans="2:25" ht="38.25" hidden="1">
      <c r="B41" s="186"/>
      <c r="C41" s="200" t="str">
        <f>'[2]2024-2026 mjcc'!H51</f>
        <v xml:space="preserve"> 11001</v>
      </c>
      <c r="D41" s="186"/>
      <c r="E41" s="202" t="str">
        <f>'[2]2024-2026 mjcc'!I51</f>
        <v xml:space="preserve"> Գործազուրկների, աշխատանաքից ազատման ռիսկ ունեցող, ինչպես նաև ազատազրկման ձևով պատիժը կրելու ավարտին վեց ամիս մնացած աշխատանք փնտրող անձանց մասնագիտական ուսուցման կազմակերպում</v>
      </c>
      <c r="F41" s="193">
        <f>'[2]2024-2026 mjcc'!M51</f>
        <v>0</v>
      </c>
      <c r="G41" s="193">
        <f>'[2]2024-2026 mjcc'!N51</f>
        <v>59312.5</v>
      </c>
      <c r="H41" s="201"/>
      <c r="I41" s="198"/>
      <c r="J41" s="195"/>
      <c r="K41" s="193"/>
      <c r="L41" s="193"/>
      <c r="M41" s="193"/>
      <c r="N41" s="239">
        <f t="shared" ref="N41:N53" si="32">F41+H41+K41</f>
        <v>0</v>
      </c>
      <c r="O41" s="239">
        <f t="shared" ref="O41:O53" si="33">F41+I41+L41</f>
        <v>0</v>
      </c>
      <c r="P41" s="239">
        <f t="shared" ref="P41:P53" si="34">F41+J41+M41</f>
        <v>0</v>
      </c>
      <c r="Q41" s="193"/>
      <c r="R41" s="193"/>
      <c r="S41" s="193"/>
      <c r="T41" s="196">
        <f t="shared" ref="T41:V53" si="35">N41-Q41</f>
        <v>0</v>
      </c>
      <c r="U41" s="196">
        <f t="shared" si="35"/>
        <v>0</v>
      </c>
      <c r="V41" s="196">
        <f t="shared" si="35"/>
        <v>0</v>
      </c>
      <c r="W41" s="197"/>
      <c r="X41" s="197"/>
      <c r="Y41" s="186" t="s">
        <v>282</v>
      </c>
    </row>
    <row r="42" spans="2:25" ht="38.25" hidden="1">
      <c r="B42" s="186"/>
      <c r="C42" s="200" t="str">
        <f>'[2]2024-2026 mjcc'!H52</f>
        <v xml:space="preserve"> 11004</v>
      </c>
      <c r="D42" s="186"/>
      <c r="E42" s="202" t="str">
        <f>'[2]2024-2026 mjcc'!I52</f>
        <v xml:space="preserve"> 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v>
      </c>
      <c r="F42" s="193">
        <f>'[2]2024-2026 mjcc'!M52</f>
        <v>0</v>
      </c>
      <c r="G42" s="193">
        <f>'[2]2024-2026 mjcc'!N52</f>
        <v>30000</v>
      </c>
      <c r="H42" s="201"/>
      <c r="I42" s="198"/>
      <c r="J42" s="195"/>
      <c r="K42" s="193"/>
      <c r="L42" s="193"/>
      <c r="M42" s="193"/>
      <c r="N42" s="239">
        <f t="shared" si="32"/>
        <v>0</v>
      </c>
      <c r="O42" s="239">
        <f t="shared" si="33"/>
        <v>0</v>
      </c>
      <c r="P42" s="239">
        <f t="shared" si="34"/>
        <v>0</v>
      </c>
      <c r="Q42" s="193"/>
      <c r="R42" s="193"/>
      <c r="S42" s="193"/>
      <c r="T42" s="196">
        <f t="shared" si="35"/>
        <v>0</v>
      </c>
      <c r="U42" s="196">
        <f t="shared" si="35"/>
        <v>0</v>
      </c>
      <c r="V42" s="196">
        <f t="shared" si="35"/>
        <v>0</v>
      </c>
      <c r="W42" s="197"/>
      <c r="X42" s="197"/>
      <c r="Y42" s="186" t="s">
        <v>282</v>
      </c>
    </row>
    <row r="43" spans="2:25" ht="25.5" hidden="1">
      <c r="B43" s="186"/>
      <c r="C43" s="200" t="str">
        <f>'[2]2024-2026 mjcc'!H53</f>
        <v xml:space="preserve"> 11006</v>
      </c>
      <c r="D43" s="186"/>
      <c r="E43" s="202" t="str">
        <f>'[2]2024-2026 mjcc'!I53</f>
        <v xml:space="preserve"> Վարձատրվող հասարակական աշխատանքների իրականացման ապահովում</v>
      </c>
      <c r="F43" s="193">
        <f>'[2]2024-2026 mjcc'!M53</f>
        <v>0</v>
      </c>
      <c r="G43" s="193">
        <f>'[2]2024-2026 mjcc'!N53</f>
        <v>1500</v>
      </c>
      <c r="H43" s="201"/>
      <c r="I43" s="198"/>
      <c r="J43" s="195"/>
      <c r="K43" s="193"/>
      <c r="L43" s="193"/>
      <c r="M43" s="193"/>
      <c r="N43" s="239">
        <f t="shared" si="32"/>
        <v>0</v>
      </c>
      <c r="O43" s="239">
        <f t="shared" si="33"/>
        <v>0</v>
      </c>
      <c r="P43" s="239">
        <f t="shared" si="34"/>
        <v>0</v>
      </c>
      <c r="Q43" s="193"/>
      <c r="R43" s="193"/>
      <c r="S43" s="193"/>
      <c r="T43" s="196">
        <f t="shared" si="35"/>
        <v>0</v>
      </c>
      <c r="U43" s="196">
        <f t="shared" si="35"/>
        <v>0</v>
      </c>
      <c r="V43" s="196">
        <f t="shared" si="35"/>
        <v>0</v>
      </c>
      <c r="W43" s="197"/>
      <c r="X43" s="197"/>
      <c r="Y43" s="186" t="s">
        <v>282</v>
      </c>
    </row>
    <row r="44" spans="2:25" ht="38.25" hidden="1">
      <c r="B44" s="186"/>
      <c r="C44" s="200">
        <f>'[2]2024-2026 mjcc'!H54</f>
        <v>11008</v>
      </c>
      <c r="D44" s="186"/>
      <c r="E44" s="202" t="str">
        <f>'[2]2024-2026 mjcc'!I54</f>
        <v xml:space="preserve"> Եվրասիական զարգացման բանկի աջակցությամբ իրականացվող«Աշխատանքի Էլեկտրոնային Բորսա» դրամաշնորհային ծրագիր</v>
      </c>
      <c r="F44" s="193">
        <f>'[2]2024-2026 mjcc'!M54</f>
        <v>5419.19</v>
      </c>
      <c r="G44" s="193">
        <f>'[2]2024-2026 mjcc'!N54</f>
        <v>149944.5</v>
      </c>
      <c r="H44" s="201"/>
      <c r="I44" s="198"/>
      <c r="J44" s="195"/>
      <c r="K44" s="193"/>
      <c r="L44" s="193"/>
      <c r="M44" s="193"/>
      <c r="N44" s="239">
        <f t="shared" si="32"/>
        <v>5419.19</v>
      </c>
      <c r="O44" s="239">
        <f t="shared" si="33"/>
        <v>5419.19</v>
      </c>
      <c r="P44" s="239">
        <f t="shared" si="34"/>
        <v>5419.19</v>
      </c>
      <c r="Q44" s="193"/>
      <c r="R44" s="193"/>
      <c r="S44" s="193"/>
      <c r="T44" s="196">
        <f t="shared" si="35"/>
        <v>5419.19</v>
      </c>
      <c r="U44" s="196">
        <f t="shared" si="35"/>
        <v>5419.19</v>
      </c>
      <c r="V44" s="196">
        <f t="shared" si="35"/>
        <v>5419.19</v>
      </c>
      <c r="W44" s="197"/>
      <c r="X44" s="197"/>
      <c r="Y44" s="186" t="s">
        <v>282</v>
      </c>
    </row>
    <row r="45" spans="2:25" ht="25.5" hidden="1">
      <c r="B45" s="186"/>
      <c r="C45" s="200" t="str">
        <f>'[2]2024-2026 mjcc'!H55</f>
        <v xml:space="preserve"> 12001</v>
      </c>
      <c r="D45" s="186"/>
      <c r="E45" s="202" t="str">
        <f>'[2]2024-2026 mjcc'!I55</f>
        <v xml:space="preserve"> Աշխատաշուկայում անմրցունակ անձանց փոքր ձեռնարկատիրական գործունեության աջակցության տրամադրում</v>
      </c>
      <c r="F45" s="193">
        <f>'[2]2024-2026 mjcc'!M55</f>
        <v>109.86</v>
      </c>
      <c r="G45" s="193">
        <f>'[2]2024-2026 mjcc'!N55</f>
        <v>182250</v>
      </c>
      <c r="H45" s="201"/>
      <c r="I45" s="198"/>
      <c r="J45" s="195"/>
      <c r="K45" s="193"/>
      <c r="L45" s="193"/>
      <c r="M45" s="193"/>
      <c r="N45" s="239">
        <f t="shared" si="32"/>
        <v>109.86</v>
      </c>
      <c r="O45" s="239">
        <f t="shared" si="33"/>
        <v>109.86</v>
      </c>
      <c r="P45" s="239">
        <f t="shared" si="34"/>
        <v>109.86</v>
      </c>
      <c r="Q45" s="193"/>
      <c r="R45" s="193"/>
      <c r="S45" s="193"/>
      <c r="T45" s="196">
        <f t="shared" si="35"/>
        <v>109.86</v>
      </c>
      <c r="U45" s="196">
        <f t="shared" si="35"/>
        <v>109.86</v>
      </c>
      <c r="V45" s="196">
        <f t="shared" si="35"/>
        <v>109.86</v>
      </c>
      <c r="W45" s="197"/>
      <c r="X45" s="197"/>
      <c r="Y45" s="186" t="s">
        <v>282</v>
      </c>
    </row>
    <row r="46" spans="2:25" ht="63.75" hidden="1">
      <c r="B46" s="186"/>
      <c r="C46" s="200" t="str">
        <f>'[2]2024-2026 mjcc'!H56</f>
        <v xml:space="preserve"> 12002</v>
      </c>
      <c r="D46" s="186"/>
      <c r="E46" s="202" t="str">
        <f>'[2]2024-2026 mjcc'!I56</f>
        <v xml:space="preserve"> Աշխատաշուկ. անմրցունակ ազատազրկ վայրերից վերադարձած, հաշմ. ունեցող, ինչպես նաև «հաշմ. ունեցող երեխա» կարգ. ունեցող անձանց աշխատ. տեղավորման դեպքում գործատուին աշխատավարձի մասնակի փոխհ. և հաշմ. ունեցող անձին ուղեկցողի համար դրամական օգնության տրամադրում</v>
      </c>
      <c r="F46" s="193">
        <f>'[2]2024-2026 mjcc'!M56</f>
        <v>13264.95</v>
      </c>
      <c r="G46" s="193">
        <f>'[2]2024-2026 mjcc'!N56</f>
        <v>76950</v>
      </c>
      <c r="H46" s="201"/>
      <c r="I46" s="198"/>
      <c r="J46" s="195"/>
      <c r="K46" s="193"/>
      <c r="L46" s="193"/>
      <c r="M46" s="193"/>
      <c r="N46" s="239">
        <f t="shared" si="32"/>
        <v>13264.95</v>
      </c>
      <c r="O46" s="239">
        <f t="shared" si="33"/>
        <v>13264.95</v>
      </c>
      <c r="P46" s="239">
        <f t="shared" si="34"/>
        <v>13264.95</v>
      </c>
      <c r="Q46" s="193"/>
      <c r="R46" s="193"/>
      <c r="S46" s="193"/>
      <c r="T46" s="196">
        <f t="shared" si="35"/>
        <v>13264.95</v>
      </c>
      <c r="U46" s="196">
        <f t="shared" si="35"/>
        <v>13264.95</v>
      </c>
      <c r="V46" s="196">
        <f t="shared" si="35"/>
        <v>13264.95</v>
      </c>
      <c r="W46" s="197"/>
      <c r="X46" s="197"/>
      <c r="Y46" s="186" t="s">
        <v>282</v>
      </c>
    </row>
    <row r="47" spans="2:25" ht="25.5" hidden="1">
      <c r="B47" s="186"/>
      <c r="C47" s="200" t="str">
        <f>'[2]2024-2026 mjcc'!H57</f>
        <v xml:space="preserve"> 12004</v>
      </c>
      <c r="D47" s="186"/>
      <c r="E47" s="202" t="str">
        <f>'[2]2024-2026 mjcc'!I57</f>
        <v xml:space="preserve"> Ձեռք բերած մասնագիտությամբ մասնագիտական աշխատանքային փորձ ձեռք բերելու համար գործազուրկներին աջակցության տրամադրում</v>
      </c>
      <c r="F47" s="193">
        <f>'[2]2024-2026 mjcc'!M57</f>
        <v>12594.67</v>
      </c>
      <c r="G47" s="193">
        <f>'[2]2024-2026 mjcc'!N57</f>
        <v>203336.9</v>
      </c>
      <c r="H47" s="201"/>
      <c r="I47" s="198"/>
      <c r="J47" s="195"/>
      <c r="K47" s="193"/>
      <c r="L47" s="193"/>
      <c r="M47" s="193"/>
      <c r="N47" s="239">
        <f t="shared" si="32"/>
        <v>12594.67</v>
      </c>
      <c r="O47" s="239">
        <f t="shared" si="33"/>
        <v>12594.67</v>
      </c>
      <c r="P47" s="239">
        <f t="shared" si="34"/>
        <v>12594.67</v>
      </c>
      <c r="Q47" s="193"/>
      <c r="R47" s="193"/>
      <c r="S47" s="193"/>
      <c r="T47" s="196">
        <f t="shared" si="35"/>
        <v>12594.67</v>
      </c>
      <c r="U47" s="196">
        <f t="shared" si="35"/>
        <v>12594.67</v>
      </c>
      <c r="V47" s="196">
        <f t="shared" si="35"/>
        <v>12594.67</v>
      </c>
      <c r="W47" s="197"/>
      <c r="X47" s="197"/>
      <c r="Y47" s="186" t="s">
        <v>282</v>
      </c>
    </row>
    <row r="48" spans="2:25" ht="25.5" hidden="1">
      <c r="B48" s="186"/>
      <c r="C48" s="200" t="str">
        <f>'[2]2024-2026 mjcc'!H58</f>
        <v xml:space="preserve"> 12005</v>
      </c>
      <c r="D48" s="186"/>
      <c r="E48" s="202" t="str">
        <f>'[2]2024-2026 mjcc'!I58</f>
        <v xml:space="preserve"> Աշխատաշուկայում անմրցունակ անձանց աշխատանքի տեղավորման դեպքում գործատուին միանվագ փոխհատուցման տրամադրում</v>
      </c>
      <c r="F48" s="193">
        <f>'[2]2024-2026 mjcc'!M58</f>
        <v>0</v>
      </c>
      <c r="G48" s="193">
        <f>'[2]2024-2026 mjcc'!N58</f>
        <v>215000</v>
      </c>
      <c r="H48" s="201"/>
      <c r="I48" s="198"/>
      <c r="J48" s="195"/>
      <c r="K48" s="193"/>
      <c r="L48" s="193"/>
      <c r="M48" s="193"/>
      <c r="N48" s="239">
        <f t="shared" si="32"/>
        <v>0</v>
      </c>
      <c r="O48" s="239">
        <f t="shared" si="33"/>
        <v>0</v>
      </c>
      <c r="P48" s="239">
        <f t="shared" si="34"/>
        <v>0</v>
      </c>
      <c r="Q48" s="193"/>
      <c r="R48" s="193"/>
      <c r="S48" s="193"/>
      <c r="T48" s="196">
        <f t="shared" si="35"/>
        <v>0</v>
      </c>
      <c r="U48" s="196">
        <f t="shared" si="35"/>
        <v>0</v>
      </c>
      <c r="V48" s="196">
        <f t="shared" si="35"/>
        <v>0</v>
      </c>
      <c r="W48" s="197"/>
      <c r="X48" s="197"/>
      <c r="Y48" s="186" t="s">
        <v>282</v>
      </c>
    </row>
    <row r="49" spans="2:25" ht="25.5" hidden="1">
      <c r="B49" s="186"/>
      <c r="C49" s="200" t="str">
        <f>'[2]2024-2026 mjcc'!H59</f>
        <v xml:space="preserve"> 12006</v>
      </c>
      <c r="D49" s="186"/>
      <c r="E49" s="202" t="str">
        <f>'[2]2024-2026 mjcc'!I59</f>
        <v xml:space="preserve"> Սեզոնային զբաղվածության խթանման միջոցով գյուղացիական տնտեսությանն աջակցության տրամադրում</v>
      </c>
      <c r="F49" s="193">
        <f>'[2]2024-2026 mjcc'!M59</f>
        <v>178488.82</v>
      </c>
      <c r="G49" s="193">
        <f>'[2]2024-2026 mjcc'!N59</f>
        <v>580401.5</v>
      </c>
      <c r="H49" s="201"/>
      <c r="I49" s="198"/>
      <c r="J49" s="195"/>
      <c r="K49" s="193"/>
      <c r="L49" s="193"/>
      <c r="M49" s="193"/>
      <c r="N49" s="239">
        <f t="shared" si="32"/>
        <v>178488.82</v>
      </c>
      <c r="O49" s="239">
        <f t="shared" si="33"/>
        <v>178488.82</v>
      </c>
      <c r="P49" s="239">
        <f t="shared" si="34"/>
        <v>178488.82</v>
      </c>
      <c r="Q49" s="193"/>
      <c r="R49" s="193"/>
      <c r="S49" s="193"/>
      <c r="T49" s="196">
        <f t="shared" si="35"/>
        <v>178488.82</v>
      </c>
      <c r="U49" s="196">
        <f t="shared" si="35"/>
        <v>178488.82</v>
      </c>
      <c r="V49" s="196">
        <f t="shared" si="35"/>
        <v>178488.82</v>
      </c>
      <c r="W49" s="197"/>
      <c r="X49" s="197"/>
      <c r="Y49" s="186" t="s">
        <v>282</v>
      </c>
    </row>
    <row r="50" spans="2:25" ht="38.25" hidden="1">
      <c r="B50" s="186"/>
      <c r="C50" s="200" t="str">
        <f>'[2]2024-2026 mjcc'!H60</f>
        <v xml:space="preserve"> 12008</v>
      </c>
      <c r="D50" s="186"/>
      <c r="E50" s="202" t="str">
        <f>'[2]2024-2026 mjcc'!I60</f>
        <v xml:space="preserve"> Գործազուրկների, աշխատանաքից ազատման ռիսկ ունեցող, ինչպես նաև ազատազրկման ձևով պատիժը կրելու ավարտին վեց ամիս մնացած աշխատանք փնտրող անձանց կրթաթոշակի տրամադրում</v>
      </c>
      <c r="F50" s="193">
        <f>'[2]2024-2026 mjcc'!M60</f>
        <v>0</v>
      </c>
      <c r="G50" s="193">
        <f>'[2]2024-2026 mjcc'!N60</f>
        <v>73125</v>
      </c>
      <c r="H50" s="201"/>
      <c r="I50" s="198"/>
      <c r="J50" s="195"/>
      <c r="K50" s="193"/>
      <c r="L50" s="193"/>
      <c r="M50" s="193"/>
      <c r="N50" s="239">
        <f t="shared" si="32"/>
        <v>0</v>
      </c>
      <c r="O50" s="239">
        <f t="shared" si="33"/>
        <v>0</v>
      </c>
      <c r="P50" s="239">
        <f t="shared" si="34"/>
        <v>0</v>
      </c>
      <c r="Q50" s="193"/>
      <c r="R50" s="193"/>
      <c r="S50" s="193"/>
      <c r="T50" s="196">
        <f t="shared" si="35"/>
        <v>0</v>
      </c>
      <c r="U50" s="196">
        <f t="shared" si="35"/>
        <v>0</v>
      </c>
      <c r="V50" s="196">
        <f t="shared" si="35"/>
        <v>0</v>
      </c>
      <c r="W50" s="197"/>
      <c r="X50" s="197"/>
      <c r="Y50" s="186" t="s">
        <v>282</v>
      </c>
    </row>
    <row r="51" spans="2:25" ht="51" hidden="1">
      <c r="B51" s="186"/>
      <c r="C51" s="200" t="str">
        <f>'[2]2024-2026 mjcc'!H61</f>
        <v xml:space="preserve"> 12009</v>
      </c>
      <c r="D51" s="186"/>
      <c r="E51" s="202" t="str">
        <f>'[2]2024-2026 mjcc'!I61</f>
        <v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v>
      </c>
      <c r="F51" s="193">
        <f>'[2]2024-2026 mjcc'!M61</f>
        <v>264275.12</v>
      </c>
      <c r="G51" s="193">
        <f>'[2]2024-2026 mjcc'!N61</f>
        <v>30000</v>
      </c>
      <c r="H51" s="201"/>
      <c r="I51" s="198"/>
      <c r="J51" s="195"/>
      <c r="K51" s="193"/>
      <c r="L51" s="193"/>
      <c r="M51" s="193"/>
      <c r="N51" s="239">
        <f t="shared" si="32"/>
        <v>264275.12</v>
      </c>
      <c r="O51" s="239">
        <f t="shared" si="33"/>
        <v>264275.12</v>
      </c>
      <c r="P51" s="239">
        <f t="shared" si="34"/>
        <v>264275.12</v>
      </c>
      <c r="Q51" s="193"/>
      <c r="R51" s="193"/>
      <c r="S51" s="193"/>
      <c r="T51" s="196">
        <f t="shared" si="35"/>
        <v>264275.12</v>
      </c>
      <c r="U51" s="196">
        <f t="shared" si="35"/>
        <v>264275.12</v>
      </c>
      <c r="V51" s="196">
        <f t="shared" si="35"/>
        <v>264275.12</v>
      </c>
      <c r="W51" s="197"/>
      <c r="X51" s="197"/>
      <c r="Y51" s="186" t="s">
        <v>282</v>
      </c>
    </row>
    <row r="52" spans="2:25" ht="25.5" hidden="1">
      <c r="B52" s="186"/>
      <c r="C52" s="200" t="str">
        <f>'[2]2024-2026 mjcc'!H62</f>
        <v xml:space="preserve"> 12011</v>
      </c>
      <c r="D52" s="186"/>
      <c r="E52" s="202" t="str">
        <f>'[2]2024-2026 mjcc'!I62</f>
        <v xml:space="preserve"> Վարձատրվող հասարակական աշխատանքների կազմակերպման միջոցով գործազուրկների ժամանակավոր զբաղվածության ապահովում</v>
      </c>
      <c r="F52" s="193">
        <f>'[2]2024-2026 mjcc'!M62</f>
        <v>0</v>
      </c>
      <c r="G52" s="193">
        <f>'[2]2024-2026 mjcc'!N62</f>
        <v>150000</v>
      </c>
      <c r="H52" s="201"/>
      <c r="I52" s="198"/>
      <c r="J52" s="195"/>
      <c r="K52" s="193"/>
      <c r="L52" s="193"/>
      <c r="M52" s="193"/>
      <c r="N52" s="239">
        <f t="shared" si="32"/>
        <v>0</v>
      </c>
      <c r="O52" s="239">
        <f t="shared" si="33"/>
        <v>0</v>
      </c>
      <c r="P52" s="239">
        <f t="shared" si="34"/>
        <v>0</v>
      </c>
      <c r="Q52" s="193"/>
      <c r="R52" s="193"/>
      <c r="S52" s="193"/>
      <c r="T52" s="196">
        <f t="shared" si="35"/>
        <v>0</v>
      </c>
      <c r="U52" s="196">
        <f t="shared" si="35"/>
        <v>0</v>
      </c>
      <c r="V52" s="196">
        <f t="shared" si="35"/>
        <v>0</v>
      </c>
      <c r="W52" s="197"/>
      <c r="X52" s="197"/>
      <c r="Y52" s="186" t="s">
        <v>282</v>
      </c>
    </row>
    <row r="53" spans="2:25" ht="38.25" hidden="1">
      <c r="B53" s="186"/>
      <c r="C53" s="200">
        <f>'[2]2024-2026 mjcc'!H63</f>
        <v>32001</v>
      </c>
      <c r="D53" s="186"/>
      <c r="E53" s="202" t="str">
        <f>'[2]2024-2026 mjcc'!I63</f>
        <v xml:space="preserve"> Եվրասիական զարգացման բանկի աջակցությամբ իրականացվող «Աշխատանքի Էլեկտրոնային Բորսա» դրամաշնորհային ծրագրի շրջանակներում տեխնիկական հագեցվածություն</v>
      </c>
      <c r="F53" s="193">
        <f>'[2]2024-2026 mjcc'!M63</f>
        <v>0</v>
      </c>
      <c r="G53" s="193">
        <f>'[2]2024-2026 mjcc'!N63</f>
        <v>158790.39999999999</v>
      </c>
      <c r="H53" s="201"/>
      <c r="I53" s="198"/>
      <c r="J53" s="195"/>
      <c r="K53" s="193"/>
      <c r="L53" s="193"/>
      <c r="M53" s="193"/>
      <c r="N53" s="239">
        <f t="shared" si="32"/>
        <v>0</v>
      </c>
      <c r="O53" s="239">
        <f t="shared" si="33"/>
        <v>0</v>
      </c>
      <c r="P53" s="239">
        <f t="shared" si="34"/>
        <v>0</v>
      </c>
      <c r="Q53" s="193"/>
      <c r="R53" s="193"/>
      <c r="S53" s="193"/>
      <c r="T53" s="196">
        <f t="shared" si="35"/>
        <v>0</v>
      </c>
      <c r="U53" s="196">
        <f t="shared" si="35"/>
        <v>0</v>
      </c>
      <c r="V53" s="196">
        <f t="shared" si="35"/>
        <v>0</v>
      </c>
      <c r="W53" s="197"/>
      <c r="X53" s="197"/>
      <c r="Y53" s="186" t="s">
        <v>282</v>
      </c>
    </row>
    <row r="54" spans="2:25" hidden="1">
      <c r="B54" s="188">
        <f>'[2]2024-2026 mjcc'!G64</f>
        <v>1098</v>
      </c>
      <c r="C54" s="189"/>
      <c r="D54" s="189" t="str">
        <f>'[2]2024-2026 mjcc'!I64</f>
        <v xml:space="preserve"> Բնակարանային ապահովում</v>
      </c>
      <c r="E54" s="190"/>
      <c r="F54" s="191">
        <f t="shared" ref="F54:V54" si="36">SUM(F55:F60)</f>
        <v>757611.82</v>
      </c>
      <c r="G54" s="191">
        <f t="shared" si="36"/>
        <v>4353718.7</v>
      </c>
      <c r="H54" s="191">
        <f t="shared" si="36"/>
        <v>-7525</v>
      </c>
      <c r="I54" s="191">
        <f t="shared" si="36"/>
        <v>-1525</v>
      </c>
      <c r="J54" s="191">
        <f t="shared" si="36"/>
        <v>-1525</v>
      </c>
      <c r="K54" s="191">
        <f t="shared" si="36"/>
        <v>2800000</v>
      </c>
      <c r="L54" s="191">
        <f t="shared" si="36"/>
        <v>2800000</v>
      </c>
      <c r="M54" s="191">
        <f t="shared" si="36"/>
        <v>3675000</v>
      </c>
      <c r="N54" s="191">
        <f t="shared" si="36"/>
        <v>3550086.82</v>
      </c>
      <c r="O54" s="191">
        <f t="shared" si="36"/>
        <v>3556086.82</v>
      </c>
      <c r="P54" s="191">
        <f t="shared" si="36"/>
        <v>4431086.82</v>
      </c>
      <c r="Q54" s="191">
        <f t="shared" si="36"/>
        <v>0</v>
      </c>
      <c r="R54" s="191">
        <f t="shared" si="36"/>
        <v>0</v>
      </c>
      <c r="S54" s="191">
        <f t="shared" si="36"/>
        <v>0</v>
      </c>
      <c r="T54" s="191">
        <f t="shared" si="36"/>
        <v>3550086.82</v>
      </c>
      <c r="U54" s="191">
        <f t="shared" si="36"/>
        <v>3556086.82</v>
      </c>
      <c r="V54" s="191">
        <f t="shared" si="36"/>
        <v>4431086.82</v>
      </c>
      <c r="W54" s="189"/>
      <c r="X54" s="189"/>
      <c r="Y54" s="189"/>
    </row>
    <row r="55" spans="2:25" ht="25.5" hidden="1">
      <c r="B55" s="186"/>
      <c r="C55" s="200" t="str">
        <f>'[2]2024-2026 mjcc'!H65</f>
        <v xml:space="preserve"> 12001</v>
      </c>
      <c r="D55" s="186"/>
      <c r="E55" s="192" t="str">
        <f>'[2]2024-2026 mjcc'!I65</f>
        <v xml:space="preserve"> Երկրաշարժի հետևանքով անօթևան մնացած ընտանիքների բնակարանային ապահովում</v>
      </c>
      <c r="F55" s="193">
        <f>'[2]2024-2026 mjcc'!M65</f>
        <v>0</v>
      </c>
      <c r="G55" s="193">
        <f>'[2]2024-2026 mjcc'!N65</f>
        <v>133676</v>
      </c>
      <c r="H55" s="201"/>
      <c r="I55" s="198"/>
      <c r="J55" s="195"/>
      <c r="K55" s="193"/>
      <c r="L55" s="193"/>
      <c r="M55" s="193"/>
      <c r="N55" s="239">
        <f t="shared" ref="N55" si="37">F55+H55+K55</f>
        <v>0</v>
      </c>
      <c r="O55" s="239">
        <f t="shared" ref="O55" si="38">F55+I55+L55</f>
        <v>0</v>
      </c>
      <c r="P55" s="239">
        <f t="shared" ref="P55" si="39">F55+J55+M55</f>
        <v>0</v>
      </c>
      <c r="Q55" s="193"/>
      <c r="R55" s="193"/>
      <c r="S55" s="193"/>
      <c r="T55" s="196">
        <f t="shared" ref="T55:V60" si="40">N55-Q55</f>
        <v>0</v>
      </c>
      <c r="U55" s="196">
        <f t="shared" si="40"/>
        <v>0</v>
      </c>
      <c r="V55" s="196">
        <f t="shared" si="40"/>
        <v>0</v>
      </c>
      <c r="W55" s="197"/>
      <c r="X55" s="197"/>
      <c r="Y55" s="186"/>
    </row>
    <row r="56" spans="2:25" ht="38.25" hidden="1">
      <c r="B56" s="186"/>
      <c r="C56" s="200" t="str">
        <f>'[2]2024-2026 mjcc'!H66</f>
        <v xml:space="preserve"> 12002</v>
      </c>
      <c r="D56" s="186"/>
      <c r="E56" s="192" t="str">
        <f>'[2]2024-2026 mjcc'!I66</f>
        <v xml:space="preserve"> Զոհված (մահացած) առաջին, երկրորդ և երրորդ խմբի հաշմանդամ զինծառայողների անօթևան ընտանիքներին բնակարանով ապահովում և բնակարանային պայմանների բարելավում</v>
      </c>
      <c r="F56" s="193">
        <v>501525</v>
      </c>
      <c r="G56" s="193">
        <v>494000</v>
      </c>
      <c r="H56" s="201">
        <v>-7525</v>
      </c>
      <c r="I56" s="198">
        <v>-1525</v>
      </c>
      <c r="J56" s="195">
        <v>-1525</v>
      </c>
      <c r="K56" s="193">
        <v>0</v>
      </c>
      <c r="L56" s="193">
        <v>0</v>
      </c>
      <c r="M56" s="193">
        <v>0</v>
      </c>
      <c r="N56" s="239">
        <f>F56+H56+K56</f>
        <v>494000</v>
      </c>
      <c r="O56" s="239">
        <f>F56+I56+L56</f>
        <v>500000</v>
      </c>
      <c r="P56" s="239">
        <f>F56+J56+M56</f>
        <v>500000</v>
      </c>
      <c r="Q56" s="193"/>
      <c r="R56" s="193"/>
      <c r="S56" s="193"/>
      <c r="T56" s="196">
        <f t="shared" si="40"/>
        <v>494000</v>
      </c>
      <c r="U56" s="196">
        <f t="shared" si="40"/>
        <v>500000</v>
      </c>
      <c r="V56" s="196">
        <f t="shared" si="40"/>
        <v>500000</v>
      </c>
      <c r="W56" s="197"/>
      <c r="X56" s="197"/>
      <c r="Y56" s="186"/>
    </row>
    <row r="57" spans="2:25" ht="51" hidden="1">
      <c r="B57" s="186"/>
      <c r="C57" s="200">
        <f>'[2]2024-2026 mjcc'!H67</f>
        <v>12006</v>
      </c>
      <c r="D57" s="186"/>
      <c r="E57" s="192" t="str">
        <f>'[2]2024-2026 mjcc'!I67</f>
        <v xml:space="preserve"> 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v>
      </c>
      <c r="F57" s="193">
        <f>'[2]2024-2026 mjcc'!M67</f>
        <v>0</v>
      </c>
      <c r="G57" s="193">
        <f>'[2]2024-2026 mjcc'!N67</f>
        <v>920994.5</v>
      </c>
      <c r="H57" s="201"/>
      <c r="I57" s="198"/>
      <c r="J57" s="195"/>
      <c r="K57" s="193">
        <v>2800000</v>
      </c>
      <c r="L57" s="193">
        <v>2800000</v>
      </c>
      <c r="M57" s="193">
        <v>3675000</v>
      </c>
      <c r="N57" s="239">
        <f>F57+H57+K57</f>
        <v>2800000</v>
      </c>
      <c r="O57" s="239">
        <f>F57+I57+L57</f>
        <v>2800000</v>
      </c>
      <c r="P57" s="239">
        <f>F57+J57+M57</f>
        <v>3675000</v>
      </c>
      <c r="Q57" s="193"/>
      <c r="R57" s="193"/>
      <c r="S57" s="193"/>
      <c r="T57" s="196">
        <f t="shared" si="40"/>
        <v>2800000</v>
      </c>
      <c r="U57" s="196">
        <f t="shared" si="40"/>
        <v>2800000</v>
      </c>
      <c r="V57" s="196">
        <f t="shared" si="40"/>
        <v>3675000</v>
      </c>
      <c r="W57" s="197"/>
      <c r="X57" s="197"/>
      <c r="Y57" s="186"/>
    </row>
    <row r="58" spans="2:25" ht="38.25" hidden="1">
      <c r="B58" s="186"/>
      <c r="C58" s="200">
        <f>'[2]2024-2026 mjcc'!H68</f>
        <v>12007</v>
      </c>
      <c r="D58" s="186"/>
      <c r="E58" s="192" t="str">
        <f>'[2]2024-2026 mjcc'!I68</f>
        <v xml:space="preserve"> Լեռնային Ղարաբաղի առանձին շրջաններից տեղահանված ընտանիքների համար բնակարանային մատչելիության ապահովման պետական աջակցության տրամադրում</v>
      </c>
      <c r="F58" s="193">
        <f>'[2]2024-2026 mjcc'!M68</f>
        <v>1159.73</v>
      </c>
      <c r="G58" s="193">
        <f>'[2]2024-2026 mjcc'!N68</f>
        <v>2000000</v>
      </c>
      <c r="H58" s="201"/>
      <c r="I58" s="198"/>
      <c r="J58" s="195"/>
      <c r="K58" s="193"/>
      <c r="L58" s="193"/>
      <c r="M58" s="193"/>
      <c r="N58" s="239">
        <f t="shared" ref="N58:N60" si="41">F58+H58+K58</f>
        <v>1159.73</v>
      </c>
      <c r="O58" s="239">
        <f t="shared" ref="O58:O60" si="42">F58+I58+L58</f>
        <v>1159.73</v>
      </c>
      <c r="P58" s="239">
        <f t="shared" ref="P58:P60" si="43">F58+J58+M58</f>
        <v>1159.73</v>
      </c>
      <c r="Q58" s="193"/>
      <c r="R58" s="193"/>
      <c r="S58" s="193"/>
      <c r="T58" s="196">
        <f t="shared" si="40"/>
        <v>1159.73</v>
      </c>
      <c r="U58" s="196">
        <f t="shared" si="40"/>
        <v>1159.73</v>
      </c>
      <c r="V58" s="196">
        <f t="shared" si="40"/>
        <v>1159.73</v>
      </c>
      <c r="W58" s="197"/>
      <c r="X58" s="197"/>
      <c r="Y58" s="186"/>
    </row>
    <row r="59" spans="2:25" ht="25.5" hidden="1">
      <c r="B59" s="186"/>
      <c r="C59" s="200">
        <f>'[2]2024-2026 mjcc'!H69</f>
        <v>12008</v>
      </c>
      <c r="D59" s="186"/>
      <c r="E59" s="192" t="str">
        <f>'[2]2024-2026 mjcc'!I69</f>
        <v xml:space="preserve"> Սահմանամերձ բնակավայրերում ընտանիքների բնակարանային մատչելիության ապահովման պետական աջակցություն</v>
      </c>
      <c r="F59" s="193">
        <f>'[2]2024-2026 mjcc'!M69</f>
        <v>0</v>
      </c>
      <c r="G59" s="193">
        <f>'[2]2024-2026 mjcc'!N69</f>
        <v>484961.6</v>
      </c>
      <c r="H59" s="201"/>
      <c r="I59" s="198"/>
      <c r="J59" s="195"/>
      <c r="K59" s="193"/>
      <c r="L59" s="193"/>
      <c r="M59" s="193"/>
      <c r="N59" s="239">
        <f t="shared" si="41"/>
        <v>0</v>
      </c>
      <c r="O59" s="239">
        <f t="shared" si="42"/>
        <v>0</v>
      </c>
      <c r="P59" s="239">
        <f t="shared" si="43"/>
        <v>0</v>
      </c>
      <c r="Q59" s="193"/>
      <c r="R59" s="193"/>
      <c r="S59" s="193"/>
      <c r="T59" s="196">
        <f t="shared" si="40"/>
        <v>0</v>
      </c>
      <c r="U59" s="196">
        <f t="shared" si="40"/>
        <v>0</v>
      </c>
      <c r="V59" s="196">
        <f t="shared" si="40"/>
        <v>0</v>
      </c>
      <c r="W59" s="197"/>
      <c r="X59" s="197"/>
      <c r="Y59" s="186"/>
    </row>
    <row r="60" spans="2:25" hidden="1">
      <c r="B60" s="186"/>
      <c r="C60" s="200">
        <f>'[2]2024-2026 mjcc'!H70</f>
        <v>21001</v>
      </c>
      <c r="D60" s="186"/>
      <c r="E60" s="192" t="str">
        <f>'[2]2024-2026 mjcc'!I70</f>
        <v xml:space="preserve"> Բնակարանային շինարարություն</v>
      </c>
      <c r="F60" s="193">
        <f>'[2]2024-2026 mjcc'!M70</f>
        <v>254927.09</v>
      </c>
      <c r="G60" s="193">
        <f>'[2]2024-2026 mjcc'!N70</f>
        <v>320086.59999999998</v>
      </c>
      <c r="H60" s="201"/>
      <c r="I60" s="198"/>
      <c r="J60" s="195"/>
      <c r="K60" s="193"/>
      <c r="L60" s="193"/>
      <c r="M60" s="193"/>
      <c r="N60" s="239">
        <f t="shared" si="41"/>
        <v>254927.09</v>
      </c>
      <c r="O60" s="239">
        <f t="shared" si="42"/>
        <v>254927.09</v>
      </c>
      <c r="P60" s="239">
        <f t="shared" si="43"/>
        <v>254927.09</v>
      </c>
      <c r="Q60" s="193"/>
      <c r="R60" s="193"/>
      <c r="S60" s="193"/>
      <c r="T60" s="196">
        <f t="shared" si="40"/>
        <v>254927.09</v>
      </c>
      <c r="U60" s="196">
        <f t="shared" si="40"/>
        <v>254927.09</v>
      </c>
      <c r="V60" s="196">
        <f t="shared" si="40"/>
        <v>254927.09</v>
      </c>
      <c r="W60" s="197"/>
      <c r="X60" s="197"/>
      <c r="Y60" s="186"/>
    </row>
    <row r="61" spans="2:25" hidden="1">
      <c r="B61" s="188">
        <f>'[2]2024-2026 mjcc'!G71</f>
        <v>1102</v>
      </c>
      <c r="C61" s="189"/>
      <c r="D61" s="189" t="str">
        <f>'[2]2024-2026 mjcc'!I71</f>
        <v xml:space="preserve"> Կենսաթոշակային ապահովություն </v>
      </c>
      <c r="E61" s="190"/>
      <c r="F61" s="191">
        <f t="shared" ref="F61:V61" si="44">SUM(F62:F69)</f>
        <v>411948307.62</v>
      </c>
      <c r="G61" s="191">
        <f t="shared" si="44"/>
        <v>422304770</v>
      </c>
      <c r="H61" s="191">
        <f t="shared" si="44"/>
        <v>0</v>
      </c>
      <c r="I61" s="191">
        <f t="shared" si="44"/>
        <v>0</v>
      </c>
      <c r="J61" s="191">
        <f t="shared" si="44"/>
        <v>0</v>
      </c>
      <c r="K61" s="191">
        <f t="shared" si="44"/>
        <v>0</v>
      </c>
      <c r="L61" s="191">
        <f t="shared" si="44"/>
        <v>0</v>
      </c>
      <c r="M61" s="191">
        <f t="shared" si="44"/>
        <v>0</v>
      </c>
      <c r="N61" s="191">
        <f t="shared" si="44"/>
        <v>411948307.62</v>
      </c>
      <c r="O61" s="191">
        <f t="shared" si="44"/>
        <v>411948307.62</v>
      </c>
      <c r="P61" s="191">
        <f t="shared" si="44"/>
        <v>411948307.62</v>
      </c>
      <c r="Q61" s="191">
        <f t="shared" si="44"/>
        <v>0</v>
      </c>
      <c r="R61" s="191">
        <f t="shared" si="44"/>
        <v>0</v>
      </c>
      <c r="S61" s="191">
        <f t="shared" si="44"/>
        <v>0</v>
      </c>
      <c r="T61" s="191">
        <f t="shared" si="44"/>
        <v>411948307.62</v>
      </c>
      <c r="U61" s="191">
        <f t="shared" si="44"/>
        <v>411948307.62</v>
      </c>
      <c r="V61" s="191">
        <f t="shared" si="44"/>
        <v>411948307.62</v>
      </c>
      <c r="W61" s="189"/>
      <c r="X61" s="189"/>
      <c r="Y61" s="189"/>
    </row>
    <row r="62" spans="2:25" ht="25.5" hidden="1">
      <c r="B62" s="186"/>
      <c r="C62" s="200" t="str">
        <f>'[2]2024-2026 mjcc'!H72</f>
        <v xml:space="preserve"> 11001</v>
      </c>
      <c r="D62" s="186"/>
      <c r="E62" s="192" t="str">
        <f>'[2]2024-2026 mjcc'!I72</f>
        <v xml:space="preserve"> Կենսաթոշակների և այլ դրամական վճարների տրամադրման տեղեկատվական միասնական համակարգերի սպասարկում և շահագործում</v>
      </c>
      <c r="F62" s="193">
        <f>'[2]2024-2026 mjcc'!M72</f>
        <v>54140</v>
      </c>
      <c r="G62" s="193">
        <f>'[2]2024-2026 mjcc'!N72</f>
        <v>72400</v>
      </c>
      <c r="H62" s="194"/>
      <c r="I62" s="194"/>
      <c r="J62" s="195"/>
      <c r="K62" s="193"/>
      <c r="L62" s="193"/>
      <c r="M62" s="193"/>
      <c r="N62" s="239">
        <f t="shared" ref="N62:N69" si="45">F62+H62+K62</f>
        <v>54140</v>
      </c>
      <c r="O62" s="239">
        <f t="shared" ref="O62:O69" si="46">F62+I62+L62</f>
        <v>54140</v>
      </c>
      <c r="P62" s="239">
        <f t="shared" ref="P62:P69" si="47">F62+J62+M62</f>
        <v>54140</v>
      </c>
      <c r="Q62" s="193"/>
      <c r="R62" s="193"/>
      <c r="S62" s="193"/>
      <c r="T62" s="196">
        <f t="shared" ref="T62:V69" si="48">N62-Q62</f>
        <v>54140</v>
      </c>
      <c r="U62" s="196">
        <f t="shared" si="48"/>
        <v>54140</v>
      </c>
      <c r="V62" s="196">
        <f t="shared" si="48"/>
        <v>54140</v>
      </c>
      <c r="W62" s="197"/>
      <c r="X62" s="197"/>
      <c r="Y62" s="186"/>
    </row>
    <row r="63" spans="2:25" hidden="1">
      <c r="B63" s="186"/>
      <c r="C63" s="200" t="str">
        <f>'[2]2024-2026 mjcc'!H73</f>
        <v xml:space="preserve"> 11002</v>
      </c>
      <c r="D63" s="186"/>
      <c r="E63" s="192" t="str">
        <f>'[2]2024-2026 mjcc'!I73</f>
        <v xml:space="preserve"> Կենսաթոշակների և այլ դրամական վճարների իրականացման ապահովում</v>
      </c>
      <c r="F63" s="193">
        <f>'[2]2024-2026 mjcc'!M73</f>
        <v>1096860.8700000001</v>
      </c>
      <c r="G63" s="193">
        <f>'[2]2024-2026 mjcc'!N73</f>
        <v>827360</v>
      </c>
      <c r="H63" s="194"/>
      <c r="I63" s="194"/>
      <c r="J63" s="195"/>
      <c r="K63" s="193"/>
      <c r="L63" s="193"/>
      <c r="M63" s="193"/>
      <c r="N63" s="239">
        <f t="shared" si="45"/>
        <v>1096860.8700000001</v>
      </c>
      <c r="O63" s="239">
        <f t="shared" si="46"/>
        <v>1096860.8700000001</v>
      </c>
      <c r="P63" s="239">
        <f t="shared" si="47"/>
        <v>1096860.8700000001</v>
      </c>
      <c r="Q63" s="193"/>
      <c r="R63" s="193"/>
      <c r="S63" s="193"/>
      <c r="T63" s="196">
        <f t="shared" si="48"/>
        <v>1096860.8700000001</v>
      </c>
      <c r="U63" s="196">
        <f t="shared" si="48"/>
        <v>1096860.8700000001</v>
      </c>
      <c r="V63" s="196">
        <f t="shared" si="48"/>
        <v>1096860.8700000001</v>
      </c>
      <c r="W63" s="197"/>
      <c r="X63" s="197"/>
      <c r="Y63" s="186"/>
    </row>
    <row r="64" spans="2:25" hidden="1">
      <c r="B64" s="186"/>
      <c r="C64" s="200" t="str">
        <f>'[2]2024-2026 mjcc'!H74</f>
        <v xml:space="preserve"> 11003</v>
      </c>
      <c r="D64" s="186"/>
      <c r="E64" s="192" t="str">
        <f>'[2]2024-2026 mjcc'!I74</f>
        <v xml:space="preserve"> Կենսաթոշակների ձևաթղթերի տպագրություն</v>
      </c>
      <c r="F64" s="193">
        <f>'[2]2024-2026 mjcc'!M74</f>
        <v>0</v>
      </c>
      <c r="G64" s="193">
        <f>'[2]2024-2026 mjcc'!N74</f>
        <v>750</v>
      </c>
      <c r="H64" s="201"/>
      <c r="I64" s="198"/>
      <c r="J64" s="195"/>
      <c r="K64" s="193"/>
      <c r="L64" s="193"/>
      <c r="M64" s="193"/>
      <c r="N64" s="239">
        <f t="shared" si="45"/>
        <v>0</v>
      </c>
      <c r="O64" s="239">
        <f t="shared" si="46"/>
        <v>0</v>
      </c>
      <c r="P64" s="239">
        <f t="shared" si="47"/>
        <v>0</v>
      </c>
      <c r="Q64" s="193"/>
      <c r="R64" s="193"/>
      <c r="S64" s="193"/>
      <c r="T64" s="196">
        <f t="shared" si="48"/>
        <v>0</v>
      </c>
      <c r="U64" s="196">
        <f t="shared" si="48"/>
        <v>0</v>
      </c>
      <c r="V64" s="196">
        <f t="shared" si="48"/>
        <v>0</v>
      </c>
      <c r="W64" s="197"/>
      <c r="X64" s="197"/>
      <c r="Y64" s="186"/>
    </row>
    <row r="65" spans="2:25" ht="25.5" hidden="1">
      <c r="B65" s="186"/>
      <c r="C65" s="200" t="str">
        <f>'[2]2024-2026 mjcc'!H75</f>
        <v xml:space="preserve"> 12001</v>
      </c>
      <c r="D65" s="186"/>
      <c r="E65" s="192" t="str">
        <f>'[2]2024-2026 mjcc'!I75</f>
        <v xml:space="preserve"> Սպայական անձնակազմի և նրանց ընտանիքների անդամների կենսաթոշակներ</v>
      </c>
      <c r="F65" s="193">
        <f>'[2]2024-2026 mjcc'!M75</f>
        <v>36853925.899999999</v>
      </c>
      <c r="G65" s="193">
        <f>'[2]2024-2026 mjcc'!N75</f>
        <v>36272000</v>
      </c>
      <c r="H65" s="201"/>
      <c r="I65" s="198"/>
      <c r="J65" s="195"/>
      <c r="K65" s="193"/>
      <c r="L65" s="193"/>
      <c r="M65" s="193"/>
      <c r="N65" s="239">
        <f t="shared" si="45"/>
        <v>36853925.899999999</v>
      </c>
      <c r="O65" s="239">
        <f t="shared" si="46"/>
        <v>36853925.899999999</v>
      </c>
      <c r="P65" s="239">
        <f t="shared" si="47"/>
        <v>36853925.899999999</v>
      </c>
      <c r="Q65" s="193"/>
      <c r="R65" s="193"/>
      <c r="S65" s="193"/>
      <c r="T65" s="196">
        <f t="shared" si="48"/>
        <v>36853925.899999999</v>
      </c>
      <c r="U65" s="196">
        <f t="shared" si="48"/>
        <v>36853925.899999999</v>
      </c>
      <c r="V65" s="196">
        <f t="shared" si="48"/>
        <v>36853925.899999999</v>
      </c>
      <c r="W65" s="197"/>
      <c r="X65" s="197"/>
      <c r="Y65" s="186"/>
    </row>
    <row r="66" spans="2:25" ht="25.5" hidden="1">
      <c r="B66" s="186"/>
      <c r="C66" s="200" t="str">
        <f>'[2]2024-2026 mjcc'!H76</f>
        <v xml:space="preserve"> 12002</v>
      </c>
      <c r="D66" s="186"/>
      <c r="E66" s="192" t="str">
        <f>'[2]2024-2026 mjcc'!I76</f>
        <v xml:space="preserve"> Շարքային զինծառայողների և նրանց ընտանիքների անդամների զինվորական կենսաթոշակներ</v>
      </c>
      <c r="F66" s="193">
        <f>'[2]2024-2026 mjcc'!M76</f>
        <v>632103.27</v>
      </c>
      <c r="G66" s="193">
        <f>'[2]2024-2026 mjcc'!N76</f>
        <v>622860</v>
      </c>
      <c r="H66" s="201"/>
      <c r="I66" s="198"/>
      <c r="J66" s="195"/>
      <c r="K66" s="193"/>
      <c r="L66" s="193"/>
      <c r="M66" s="193"/>
      <c r="N66" s="239">
        <f t="shared" si="45"/>
        <v>632103.27</v>
      </c>
      <c r="O66" s="239">
        <f t="shared" si="46"/>
        <v>632103.27</v>
      </c>
      <c r="P66" s="239">
        <f t="shared" si="47"/>
        <v>632103.27</v>
      </c>
      <c r="Q66" s="193"/>
      <c r="R66" s="193"/>
      <c r="S66" s="193"/>
      <c r="T66" s="196">
        <f t="shared" si="48"/>
        <v>632103.27</v>
      </c>
      <c r="U66" s="196">
        <f t="shared" si="48"/>
        <v>632103.27</v>
      </c>
      <c r="V66" s="196">
        <f t="shared" si="48"/>
        <v>632103.27</v>
      </c>
      <c r="W66" s="197"/>
      <c r="X66" s="197"/>
      <c r="Y66" s="186"/>
    </row>
    <row r="67" spans="2:25" hidden="1">
      <c r="B67" s="186"/>
      <c r="C67" s="200" t="str">
        <f>'[2]2024-2026 mjcc'!H77</f>
        <v xml:space="preserve"> 12003</v>
      </c>
      <c r="D67" s="186"/>
      <c r="E67" s="192" t="str">
        <f>'[2]2024-2026 mjcc'!I77</f>
        <v xml:space="preserve"> Աշխատանքային կենսաթոշակներ</v>
      </c>
      <c r="F67" s="193">
        <f>'[2]2024-2026 mjcc'!M77</f>
        <v>251444106.63999999</v>
      </c>
      <c r="G67" s="193">
        <f>'[2]2024-2026 mjcc'!N77</f>
        <v>267196400</v>
      </c>
      <c r="H67" s="201"/>
      <c r="I67" s="198"/>
      <c r="J67" s="195"/>
      <c r="K67" s="193"/>
      <c r="L67" s="193"/>
      <c r="M67" s="193"/>
      <c r="N67" s="239">
        <f t="shared" si="45"/>
        <v>251444106.63999999</v>
      </c>
      <c r="O67" s="239">
        <f t="shared" si="46"/>
        <v>251444106.63999999</v>
      </c>
      <c r="P67" s="239">
        <f t="shared" si="47"/>
        <v>251444106.63999999</v>
      </c>
      <c r="Q67" s="193"/>
      <c r="R67" s="193"/>
      <c r="S67" s="193"/>
      <c r="T67" s="196">
        <f t="shared" si="48"/>
        <v>251444106.63999999</v>
      </c>
      <c r="U67" s="196">
        <f t="shared" si="48"/>
        <v>251444106.63999999</v>
      </c>
      <c r="V67" s="196">
        <f t="shared" si="48"/>
        <v>251444106.63999999</v>
      </c>
      <c r="W67" s="197"/>
      <c r="X67" s="197"/>
      <c r="Y67" s="186"/>
    </row>
    <row r="68" spans="2:25" hidden="1">
      <c r="B68" s="186"/>
      <c r="C68" s="200" t="str">
        <f>'[2]2024-2026 mjcc'!H78</f>
        <v xml:space="preserve"> 12004</v>
      </c>
      <c r="D68" s="186"/>
      <c r="E68" s="192" t="str">
        <f>'[2]2024-2026 mjcc'!I78</f>
        <v xml:space="preserve"> ՀՀ օրենքով նշանակված կենսաթոշակներ</v>
      </c>
      <c r="F68" s="193">
        <f>'[2]2024-2026 mjcc'!M78</f>
        <v>3146776.71</v>
      </c>
      <c r="G68" s="193">
        <f>'[2]2024-2026 mjcc'!N78</f>
        <v>3213000</v>
      </c>
      <c r="H68" s="201"/>
      <c r="I68" s="198"/>
      <c r="J68" s="195"/>
      <c r="K68" s="193"/>
      <c r="L68" s="193"/>
      <c r="M68" s="193"/>
      <c r="N68" s="239">
        <f t="shared" si="45"/>
        <v>3146776.71</v>
      </c>
      <c r="O68" s="239">
        <f t="shared" si="46"/>
        <v>3146776.71</v>
      </c>
      <c r="P68" s="239">
        <f t="shared" si="47"/>
        <v>3146776.71</v>
      </c>
      <c r="Q68" s="193"/>
      <c r="R68" s="193"/>
      <c r="S68" s="193"/>
      <c r="T68" s="196">
        <f t="shared" si="48"/>
        <v>3146776.71</v>
      </c>
      <c r="U68" s="196">
        <f t="shared" si="48"/>
        <v>3146776.71</v>
      </c>
      <c r="V68" s="196">
        <f t="shared" si="48"/>
        <v>3146776.71</v>
      </c>
      <c r="W68" s="197"/>
      <c r="X68" s="197"/>
      <c r="Y68" s="186"/>
    </row>
    <row r="69" spans="2:25" hidden="1">
      <c r="B69" s="186"/>
      <c r="C69" s="200" t="str">
        <f>'[2]2024-2026 mjcc'!H79</f>
        <v xml:space="preserve"> 12005</v>
      </c>
      <c r="D69" s="186"/>
      <c r="E69" s="192" t="str">
        <f>'[2]2024-2026 mjcc'!I79</f>
        <v xml:space="preserve"> Կուտակային հատկացումներ մասնակցի կենսաթոշակային հաշվին</v>
      </c>
      <c r="F69" s="193">
        <f>'[2]2024-2026 mjcc'!M79</f>
        <v>118720394.23</v>
      </c>
      <c r="G69" s="193">
        <f>'[2]2024-2026 mjcc'!N79</f>
        <v>114100000</v>
      </c>
      <c r="H69" s="201"/>
      <c r="I69" s="198"/>
      <c r="J69" s="195"/>
      <c r="K69" s="193"/>
      <c r="L69" s="193"/>
      <c r="M69" s="193"/>
      <c r="N69" s="239">
        <f t="shared" si="45"/>
        <v>118720394.23</v>
      </c>
      <c r="O69" s="239">
        <f t="shared" si="46"/>
        <v>118720394.23</v>
      </c>
      <c r="P69" s="239">
        <f t="shared" si="47"/>
        <v>118720394.23</v>
      </c>
      <c r="Q69" s="193"/>
      <c r="R69" s="193"/>
      <c r="S69" s="193"/>
      <c r="T69" s="196">
        <f t="shared" si="48"/>
        <v>118720394.23</v>
      </c>
      <c r="U69" s="196">
        <f t="shared" si="48"/>
        <v>118720394.23</v>
      </c>
      <c r="V69" s="196">
        <f t="shared" si="48"/>
        <v>118720394.23</v>
      </c>
      <c r="W69" s="197"/>
      <c r="X69" s="197"/>
      <c r="Y69" s="186"/>
    </row>
    <row r="70" spans="2:25" ht="63.75" hidden="1">
      <c r="B70" s="188">
        <f>'[2]2024-2026 mjcc'!G80</f>
        <v>1117</v>
      </c>
      <c r="C70" s="189"/>
      <c r="D70" s="189" t="str">
        <f>'[2]2024-2026 mjcc'!I80</f>
        <v xml:space="preserve"> Սոցիալական պաշտպանության բնագավառում պետական քաղաքականության մշակում, ծրագրերի համակարգում և մոնիթորինգ </v>
      </c>
      <c r="E70" s="190"/>
      <c r="F70" s="191">
        <f t="shared" ref="F70:V70" si="49">SUM(F71:F75)</f>
        <v>6976048.5099999998</v>
      </c>
      <c r="G70" s="191">
        <f t="shared" si="49"/>
        <v>8505274.5999999996</v>
      </c>
      <c r="H70" s="191">
        <f t="shared" si="49"/>
        <v>1402033.4369578445</v>
      </c>
      <c r="I70" s="191">
        <f t="shared" si="49"/>
        <v>1456939.478957844</v>
      </c>
      <c r="J70" s="191">
        <f t="shared" si="49"/>
        <v>1492575.5385311786</v>
      </c>
      <c r="K70" s="191">
        <f t="shared" si="49"/>
        <v>0</v>
      </c>
      <c r="L70" s="191">
        <f t="shared" si="49"/>
        <v>0</v>
      </c>
      <c r="M70" s="191">
        <f t="shared" si="49"/>
        <v>0</v>
      </c>
      <c r="N70" s="191">
        <f t="shared" si="49"/>
        <v>8378081.9469578443</v>
      </c>
      <c r="O70" s="191">
        <f t="shared" si="49"/>
        <v>8432987.9889578447</v>
      </c>
      <c r="P70" s="191">
        <f t="shared" si="49"/>
        <v>8468624.0485311784</v>
      </c>
      <c r="Q70" s="191">
        <f t="shared" si="49"/>
        <v>0</v>
      </c>
      <c r="R70" s="191">
        <f t="shared" si="49"/>
        <v>0</v>
      </c>
      <c r="S70" s="191">
        <f t="shared" si="49"/>
        <v>0</v>
      </c>
      <c r="T70" s="191">
        <f t="shared" si="49"/>
        <v>8378081.9469578443</v>
      </c>
      <c r="U70" s="191">
        <f t="shared" si="49"/>
        <v>8432987.9889578447</v>
      </c>
      <c r="V70" s="191">
        <f t="shared" si="49"/>
        <v>8468624.0485311784</v>
      </c>
      <c r="W70" s="189"/>
      <c r="X70" s="189"/>
      <c r="Y70" s="189"/>
    </row>
    <row r="71" spans="2:25" ht="25.5" hidden="1">
      <c r="B71" s="186"/>
      <c r="C71" s="200" t="str">
        <f>'[2]2024-2026 mjcc'!H81</f>
        <v xml:space="preserve"> 11001</v>
      </c>
      <c r="D71" s="186"/>
      <c r="E71" s="192" t="str">
        <f>'[2]2024-2026 mjcc'!I81</f>
        <v xml:space="preserve"> Սոցիալական պաշտպանության բնագավառի պետական քաղաքականության մշակման, ծրագրերի համակարգման և մոնիթորինգի ծառայություններ</v>
      </c>
      <c r="F71" s="193">
        <f>'[2]2024-2026 mjcc'!M81</f>
        <v>882739.32</v>
      </c>
      <c r="G71" s="193">
        <f>'[2]2024-2026 mjcc'!N81</f>
        <v>1062279.1000000001</v>
      </c>
      <c r="H71" s="201"/>
      <c r="I71" s="198"/>
      <c r="J71" s="195"/>
      <c r="K71" s="193"/>
      <c r="L71" s="193"/>
      <c r="M71" s="193"/>
      <c r="N71" s="239">
        <f t="shared" ref="N71:N75" si="50">F71+H71+K71</f>
        <v>882739.32</v>
      </c>
      <c r="O71" s="239">
        <f t="shared" ref="O71:O75" si="51">F71+I71+L71</f>
        <v>882739.32</v>
      </c>
      <c r="P71" s="239">
        <f t="shared" ref="P71:P75" si="52">F71+J71+M71</f>
        <v>882739.32</v>
      </c>
      <c r="Q71" s="193"/>
      <c r="R71" s="193"/>
      <c r="S71" s="193"/>
      <c r="T71" s="196">
        <f t="shared" ref="T71:V75" si="53">N71-Q71</f>
        <v>882739.32</v>
      </c>
      <c r="U71" s="196">
        <f t="shared" si="53"/>
        <v>882739.32</v>
      </c>
      <c r="V71" s="196">
        <f t="shared" si="53"/>
        <v>882739.32</v>
      </c>
      <c r="W71" s="197"/>
      <c r="X71" s="197"/>
      <c r="Y71" s="186"/>
    </row>
    <row r="72" spans="2:25" ht="25.5" hidden="1">
      <c r="B72" s="186"/>
      <c r="C72" s="200" t="str">
        <f>'[2]2024-2026 mjcc'!H82</f>
        <v xml:space="preserve"> 11002</v>
      </c>
      <c r="D72" s="186"/>
      <c r="E72" s="192" t="str">
        <f>'[2]2024-2026 mjcc'!I82</f>
        <v xml:space="preserve"> Սոցիալական պաշտպանության առանձին  ծրագրերի իրականացման ապահովում</v>
      </c>
      <c r="F72" s="193">
        <f>'[2]2024-2026 mjcc'!M82</f>
        <v>5755445.46</v>
      </c>
      <c r="G72" s="193">
        <f>'[2]2024-2026 mjcc'!N82</f>
        <v>7053388.5999999996</v>
      </c>
      <c r="H72" s="201">
        <v>1402033.4369578445</v>
      </c>
      <c r="I72" s="198">
        <v>1456939.478957844</v>
      </c>
      <c r="J72" s="195">
        <v>1492575.5385311786</v>
      </c>
      <c r="K72" s="193"/>
      <c r="L72" s="193"/>
      <c r="M72" s="193"/>
      <c r="N72" s="239">
        <f t="shared" si="50"/>
        <v>7157478.8969578445</v>
      </c>
      <c r="O72" s="239">
        <f t="shared" si="51"/>
        <v>7212384.9389578439</v>
      </c>
      <c r="P72" s="239">
        <f t="shared" si="52"/>
        <v>7248020.9985311786</v>
      </c>
      <c r="Q72" s="193"/>
      <c r="R72" s="193"/>
      <c r="S72" s="193"/>
      <c r="T72" s="196">
        <f t="shared" si="53"/>
        <v>7157478.8969578445</v>
      </c>
      <c r="U72" s="196">
        <f t="shared" si="53"/>
        <v>7212384.9389578439</v>
      </c>
      <c r="V72" s="196">
        <f t="shared" si="53"/>
        <v>7248020.9985311786</v>
      </c>
      <c r="W72" s="197"/>
      <c r="X72" s="197"/>
      <c r="Y72" s="186"/>
    </row>
    <row r="73" spans="2:25" hidden="1">
      <c r="B73" s="186"/>
      <c r="C73" s="200" t="str">
        <f>'[2]2024-2026 mjcc'!H83</f>
        <v xml:space="preserve"> 11003</v>
      </c>
      <c r="D73" s="186"/>
      <c r="E73" s="192" t="str">
        <f>'[2]2024-2026 mjcc'!I83</f>
        <v xml:space="preserve"> Հանրային իրազեկման միջոցառումների իրականացում</v>
      </c>
      <c r="F73" s="193">
        <f>'[2]2024-2026 mjcc'!M83</f>
        <v>19222.45</v>
      </c>
      <c r="G73" s="193">
        <f>'[2]2024-2026 mjcc'!N83</f>
        <v>21327.4</v>
      </c>
      <c r="H73" s="201"/>
      <c r="I73" s="198"/>
      <c r="J73" s="195"/>
      <c r="K73" s="193"/>
      <c r="L73" s="193"/>
      <c r="M73" s="193"/>
      <c r="N73" s="239">
        <f t="shared" si="50"/>
        <v>19222.45</v>
      </c>
      <c r="O73" s="239">
        <f t="shared" si="51"/>
        <v>19222.45</v>
      </c>
      <c r="P73" s="239">
        <f t="shared" si="52"/>
        <v>19222.45</v>
      </c>
      <c r="Q73" s="193"/>
      <c r="R73" s="193"/>
      <c r="S73" s="193"/>
      <c r="T73" s="196">
        <f t="shared" si="53"/>
        <v>19222.45</v>
      </c>
      <c r="U73" s="196">
        <f t="shared" si="53"/>
        <v>19222.45</v>
      </c>
      <c r="V73" s="196">
        <f t="shared" si="53"/>
        <v>19222.45</v>
      </c>
      <c r="W73" s="197"/>
      <c r="X73" s="197"/>
      <c r="Y73" s="186"/>
    </row>
    <row r="74" spans="2:25" ht="38.25" hidden="1">
      <c r="B74" s="186"/>
      <c r="C74" s="200" t="str">
        <f>'[2]2024-2026 mjcc'!H84</f>
        <v xml:space="preserve"> 11004</v>
      </c>
      <c r="D74" s="186"/>
      <c r="E74" s="192" t="str">
        <f>'[2]2024-2026 mjcc'!I84</f>
        <v xml:space="preserve"> Սոցիալական պաշտպանության ոլորտի տեղեկատվական համակարգի սպասարկման (կատարելագործման), շահագործման և տեղեկատվության տրամադրման ծառայություններ</v>
      </c>
      <c r="F74" s="193">
        <f>'[2]2024-2026 mjcc'!M84</f>
        <v>311219.59999999998</v>
      </c>
      <c r="G74" s="193">
        <f>'[2]2024-2026 mjcc'!N84</f>
        <v>311219.5</v>
      </c>
      <c r="H74" s="198"/>
      <c r="I74" s="198"/>
      <c r="J74" s="195"/>
      <c r="K74" s="193"/>
      <c r="L74" s="193"/>
      <c r="M74" s="193"/>
      <c r="N74" s="239">
        <f t="shared" si="50"/>
        <v>311219.59999999998</v>
      </c>
      <c r="O74" s="239">
        <f t="shared" si="51"/>
        <v>311219.59999999998</v>
      </c>
      <c r="P74" s="239">
        <f t="shared" si="52"/>
        <v>311219.59999999998</v>
      </c>
      <c r="Q74" s="193"/>
      <c r="R74" s="193"/>
      <c r="S74" s="193"/>
      <c r="T74" s="196">
        <f t="shared" si="53"/>
        <v>311219.59999999998</v>
      </c>
      <c r="U74" s="196">
        <f t="shared" si="53"/>
        <v>311219.59999999998</v>
      </c>
      <c r="V74" s="196">
        <f t="shared" si="53"/>
        <v>311219.59999999998</v>
      </c>
      <c r="W74" s="197"/>
      <c r="X74" s="197"/>
      <c r="Y74" s="186"/>
    </row>
    <row r="75" spans="2:25" ht="25.5" hidden="1">
      <c r="B75" s="186"/>
      <c r="C75" s="200">
        <f>'[2]2024-2026 mjcc'!H85</f>
        <v>31001</v>
      </c>
      <c r="D75" s="186"/>
      <c r="E75" s="192" t="str">
        <f>'[2]2024-2026 mjcc'!I85</f>
        <v xml:space="preserve"> Միասնական սոցիալական ծառայության կարողությունների զարգացում և տեխնիկական հագեցվածության ապահովում</v>
      </c>
      <c r="F75" s="193">
        <f>'[2]2024-2026 mjcc'!M85</f>
        <v>7421.68</v>
      </c>
      <c r="G75" s="193">
        <f>'[2]2024-2026 mjcc'!N85</f>
        <v>57060</v>
      </c>
      <c r="H75" s="201"/>
      <c r="I75" s="198"/>
      <c r="J75" s="195"/>
      <c r="K75" s="193"/>
      <c r="L75" s="193"/>
      <c r="M75" s="193"/>
      <c r="N75" s="239">
        <f t="shared" si="50"/>
        <v>7421.68</v>
      </c>
      <c r="O75" s="239">
        <f t="shared" si="51"/>
        <v>7421.68</v>
      </c>
      <c r="P75" s="239">
        <f t="shared" si="52"/>
        <v>7421.68</v>
      </c>
      <c r="Q75" s="193"/>
      <c r="R75" s="193"/>
      <c r="S75" s="193"/>
      <c r="T75" s="196">
        <f t="shared" si="53"/>
        <v>7421.68</v>
      </c>
      <c r="U75" s="196">
        <f t="shared" si="53"/>
        <v>7421.68</v>
      </c>
      <c r="V75" s="196">
        <f t="shared" si="53"/>
        <v>7421.68</v>
      </c>
      <c r="W75" s="197"/>
      <c r="X75" s="197"/>
      <c r="Y75" s="186"/>
    </row>
    <row r="76" spans="2:25" ht="25.5" hidden="1">
      <c r="B76" s="188">
        <f>'[2]2024-2026 mjcc'!G86</f>
        <v>1141</v>
      </c>
      <c r="C76" s="189"/>
      <c r="D76" s="189" t="str">
        <f>'[2]2024-2026 mjcc'!I86</f>
        <v xml:space="preserve"> Ընտանիքներին, կանանց և երեխաներին աջակցություն </v>
      </c>
      <c r="E76" s="190"/>
      <c r="F76" s="191">
        <f t="shared" ref="F76:V76" si="54">SUM(F77:F89)</f>
        <v>3012034.5599999996</v>
      </c>
      <c r="G76" s="191">
        <f t="shared" si="54"/>
        <v>4761726.8</v>
      </c>
      <c r="H76" s="191">
        <f t="shared" si="54"/>
        <v>0</v>
      </c>
      <c r="I76" s="191">
        <f t="shared" si="54"/>
        <v>0</v>
      </c>
      <c r="J76" s="191">
        <f t="shared" si="54"/>
        <v>0</v>
      </c>
      <c r="K76" s="191">
        <f t="shared" si="54"/>
        <v>0</v>
      </c>
      <c r="L76" s="191">
        <f t="shared" si="54"/>
        <v>0</v>
      </c>
      <c r="M76" s="191">
        <f t="shared" si="54"/>
        <v>0</v>
      </c>
      <c r="N76" s="191">
        <f t="shared" si="54"/>
        <v>3012034.5599999996</v>
      </c>
      <c r="O76" s="191">
        <f t="shared" si="54"/>
        <v>3012034.5599999996</v>
      </c>
      <c r="P76" s="191">
        <f t="shared" si="54"/>
        <v>3012034.5599999996</v>
      </c>
      <c r="Q76" s="191">
        <f t="shared" si="54"/>
        <v>0</v>
      </c>
      <c r="R76" s="191">
        <f t="shared" si="54"/>
        <v>0</v>
      </c>
      <c r="S76" s="191">
        <f t="shared" si="54"/>
        <v>0</v>
      </c>
      <c r="T76" s="191">
        <f t="shared" si="54"/>
        <v>3012034.5599999996</v>
      </c>
      <c r="U76" s="191">
        <f t="shared" si="54"/>
        <v>3012034.5599999996</v>
      </c>
      <c r="V76" s="191">
        <f t="shared" si="54"/>
        <v>3012034.5599999996</v>
      </c>
      <c r="W76" s="189"/>
      <c r="X76" s="189"/>
      <c r="Y76" s="189"/>
    </row>
    <row r="77" spans="2:25" hidden="1">
      <c r="B77" s="186"/>
      <c r="C77" s="200" t="str">
        <f>'[2]2024-2026 mjcc'!H87</f>
        <v xml:space="preserve"> 11001</v>
      </c>
      <c r="D77" s="186"/>
      <c r="E77" s="192" t="str">
        <f>'[2]2024-2026 mjcc'!I87</f>
        <v xml:space="preserve"> Երեխաների շուրջօրյա խնամքի ծառայություններ</v>
      </c>
      <c r="F77" s="193">
        <f>'[2]2024-2026 mjcc'!M87</f>
        <v>1881615.4</v>
      </c>
      <c r="G77" s="193">
        <f>'[2]2024-2026 mjcc'!N87</f>
        <v>2573691</v>
      </c>
      <c r="H77" s="199"/>
      <c r="I77" s="199"/>
      <c r="J77" s="195"/>
      <c r="K77" s="193"/>
      <c r="L77" s="193"/>
      <c r="M77" s="193"/>
      <c r="N77" s="239">
        <f t="shared" ref="N77:N89" si="55">F77+H77+K77</f>
        <v>1881615.4</v>
      </c>
      <c r="O77" s="239">
        <f t="shared" ref="O77:O89" si="56">F77+I77+L77</f>
        <v>1881615.4</v>
      </c>
      <c r="P77" s="239">
        <f t="shared" ref="P77:P89" si="57">F77+J77+M77</f>
        <v>1881615.4</v>
      </c>
      <c r="Q77" s="193"/>
      <c r="R77" s="193"/>
      <c r="S77" s="193"/>
      <c r="T77" s="196">
        <f t="shared" ref="T77:V89" si="58">N77-Q77</f>
        <v>1881615.4</v>
      </c>
      <c r="U77" s="196">
        <f t="shared" si="58"/>
        <v>1881615.4</v>
      </c>
      <c r="V77" s="196">
        <f t="shared" si="58"/>
        <v>1881615.4</v>
      </c>
      <c r="W77" s="197"/>
      <c r="X77" s="197"/>
      <c r="Y77" s="186"/>
    </row>
    <row r="78" spans="2:25" ht="25.5" hidden="1">
      <c r="B78" s="186"/>
      <c r="C78" s="200" t="str">
        <f>'[2]2024-2026 mjcc'!H88</f>
        <v xml:space="preserve"> 11007</v>
      </c>
      <c r="D78" s="186"/>
      <c r="E78" s="192" t="str">
        <f>'[2]2024-2026 mjcc'!I88</f>
        <v xml:space="preserve"> Կյանքի դժվարին իրավիճակում հայտնված երեխաներին ժամանակավոր խնամքի տրամադրման ծառայություններ</v>
      </c>
      <c r="F78" s="193">
        <f>'[2]2024-2026 mjcc'!M88</f>
        <v>243860.3</v>
      </c>
      <c r="G78" s="193">
        <f>'[2]2024-2026 mjcc'!N88</f>
        <v>517813.6</v>
      </c>
      <c r="H78" s="201"/>
      <c r="I78" s="198"/>
      <c r="J78" s="195"/>
      <c r="K78" s="193"/>
      <c r="L78" s="193"/>
      <c r="M78" s="193"/>
      <c r="N78" s="239">
        <f t="shared" si="55"/>
        <v>243860.3</v>
      </c>
      <c r="O78" s="239">
        <f t="shared" si="56"/>
        <v>243860.3</v>
      </c>
      <c r="P78" s="239">
        <f t="shared" si="57"/>
        <v>243860.3</v>
      </c>
      <c r="Q78" s="193"/>
      <c r="R78" s="193"/>
      <c r="S78" s="193"/>
      <c r="T78" s="196">
        <f t="shared" si="58"/>
        <v>243860.3</v>
      </c>
      <c r="U78" s="196">
        <f t="shared" si="58"/>
        <v>243860.3</v>
      </c>
      <c r="V78" s="196">
        <f t="shared" si="58"/>
        <v>243860.3</v>
      </c>
      <c r="W78" s="197"/>
      <c r="X78" s="197"/>
      <c r="Y78" s="186"/>
    </row>
    <row r="79" spans="2:25" hidden="1">
      <c r="B79" s="186"/>
      <c r="C79" s="200" t="str">
        <f>'[2]2024-2026 mjcc'!H89</f>
        <v xml:space="preserve"> 11009</v>
      </c>
      <c r="D79" s="186"/>
      <c r="E79" s="192" t="str">
        <f>'[2]2024-2026 mjcc'!I89</f>
        <v xml:space="preserve"> Երեխաների և ընտանիքների աջակցության տրամադրման ծառայություններ</v>
      </c>
      <c r="F79" s="193">
        <f>'[2]2024-2026 mjcc'!M89</f>
        <v>490414.8</v>
      </c>
      <c r="G79" s="193">
        <f>'[2]2024-2026 mjcc'!N89</f>
        <v>670565.9</v>
      </c>
      <c r="H79" s="201"/>
      <c r="I79" s="198"/>
      <c r="J79" s="195"/>
      <c r="K79" s="193"/>
      <c r="L79" s="193"/>
      <c r="M79" s="193"/>
      <c r="N79" s="239">
        <f t="shared" si="55"/>
        <v>490414.8</v>
      </c>
      <c r="O79" s="239">
        <f t="shared" si="56"/>
        <v>490414.8</v>
      </c>
      <c r="P79" s="239">
        <f t="shared" si="57"/>
        <v>490414.8</v>
      </c>
      <c r="Q79" s="193"/>
      <c r="R79" s="193"/>
      <c r="S79" s="193"/>
      <c r="T79" s="196">
        <f t="shared" si="58"/>
        <v>490414.8</v>
      </c>
      <c r="U79" s="196">
        <f t="shared" si="58"/>
        <v>490414.8</v>
      </c>
      <c r="V79" s="196">
        <f t="shared" si="58"/>
        <v>490414.8</v>
      </c>
      <c r="W79" s="197"/>
      <c r="X79" s="197"/>
      <c r="Y79" s="186"/>
    </row>
    <row r="80" spans="2:25" ht="25.5" hidden="1">
      <c r="B80" s="186"/>
      <c r="C80" s="200" t="str">
        <f>'[2]2024-2026 mjcc'!H90</f>
        <v xml:space="preserve"> 11010</v>
      </c>
      <c r="D80" s="186"/>
      <c r="E80" s="192" t="str">
        <f>'[2]2024-2026 mjcc'!I90</f>
        <v xml:space="preserve"> Թրաֆիքինգի և շահագործման, սեռական բռնության ենթարկված անձանց սոցիալ-հոգեբանական վերականգնողական ծառայություններ</v>
      </c>
      <c r="F80" s="193">
        <f>'[2]2024-2026 mjcc'!M90</f>
        <v>32105</v>
      </c>
      <c r="G80" s="193">
        <f>'[2]2024-2026 mjcc'!N90</f>
        <v>37674.400000000001</v>
      </c>
      <c r="H80" s="201"/>
      <c r="I80" s="198"/>
      <c r="J80" s="195"/>
      <c r="K80" s="193"/>
      <c r="L80" s="193"/>
      <c r="M80" s="193"/>
      <c r="N80" s="239">
        <f t="shared" si="55"/>
        <v>32105</v>
      </c>
      <c r="O80" s="239">
        <f t="shared" si="56"/>
        <v>32105</v>
      </c>
      <c r="P80" s="239">
        <f t="shared" si="57"/>
        <v>32105</v>
      </c>
      <c r="Q80" s="193"/>
      <c r="R80" s="193"/>
      <c r="S80" s="193"/>
      <c r="T80" s="196">
        <f t="shared" si="58"/>
        <v>32105</v>
      </c>
      <c r="U80" s="196">
        <f t="shared" si="58"/>
        <v>32105</v>
      </c>
      <c r="V80" s="196">
        <f t="shared" si="58"/>
        <v>32105</v>
      </c>
      <c r="W80" s="197"/>
      <c r="X80" s="197"/>
      <c r="Y80" s="186"/>
    </row>
    <row r="81" spans="2:25" ht="25.5" hidden="1">
      <c r="B81" s="186"/>
      <c r="C81" s="200">
        <f>'[2]2024-2026 mjcc'!H91</f>
        <v>11015</v>
      </c>
      <c r="D81" s="186"/>
      <c r="E81" s="192" t="str">
        <f>'[2]2024-2026 mjcc'!I91</f>
        <v xml:space="preserve"> Ընտանիքում բռնության ենթարկված անձանց ապաստարանի ծառայություններ</v>
      </c>
      <c r="F81" s="193">
        <f>'[2]2024-2026 mjcc'!M91</f>
        <v>11715.31</v>
      </c>
      <c r="G81" s="193">
        <f>'[2]2024-2026 mjcc'!N91</f>
        <v>12225</v>
      </c>
      <c r="H81" s="201"/>
      <c r="I81" s="198"/>
      <c r="J81" s="195"/>
      <c r="K81" s="193"/>
      <c r="L81" s="193"/>
      <c r="M81" s="193"/>
      <c r="N81" s="239">
        <f t="shared" si="55"/>
        <v>11715.31</v>
      </c>
      <c r="O81" s="239">
        <f t="shared" si="56"/>
        <v>11715.31</v>
      </c>
      <c r="P81" s="239">
        <f t="shared" si="57"/>
        <v>11715.31</v>
      </c>
      <c r="Q81" s="193"/>
      <c r="R81" s="193"/>
      <c r="S81" s="193"/>
      <c r="T81" s="196">
        <f t="shared" si="58"/>
        <v>11715.31</v>
      </c>
      <c r="U81" s="196">
        <f t="shared" si="58"/>
        <v>11715.31</v>
      </c>
      <c r="V81" s="196">
        <f t="shared" si="58"/>
        <v>11715.31</v>
      </c>
      <c r="W81" s="197"/>
      <c r="X81" s="197"/>
      <c r="Y81" s="186"/>
    </row>
    <row r="82" spans="2:25" ht="25.5" hidden="1">
      <c r="B82" s="186"/>
      <c r="C82" s="200">
        <f>'[2]2024-2026 mjcc'!H92</f>
        <v>11016</v>
      </c>
      <c r="D82" s="186"/>
      <c r="E82" s="192" t="str">
        <f>'[2]2024-2026 mjcc'!I92</f>
        <v xml:space="preserve"> Ընտանեկան բռնության ենթարկված անձանց աջակցության կենտրոնների  ծառայություններ</v>
      </c>
      <c r="F82" s="193">
        <f>'[2]2024-2026 mjcc'!M92</f>
        <v>60350.52</v>
      </c>
      <c r="G82" s="193">
        <f>'[2]2024-2026 mjcc'!N92</f>
        <v>96684.2</v>
      </c>
      <c r="H82" s="201"/>
      <c r="I82" s="198"/>
      <c r="J82" s="195"/>
      <c r="K82" s="193"/>
      <c r="L82" s="193"/>
      <c r="M82" s="193"/>
      <c r="N82" s="239">
        <f t="shared" si="55"/>
        <v>60350.52</v>
      </c>
      <c r="O82" s="239">
        <f t="shared" si="56"/>
        <v>60350.52</v>
      </c>
      <c r="P82" s="239">
        <f t="shared" si="57"/>
        <v>60350.52</v>
      </c>
      <c r="Q82" s="193"/>
      <c r="R82" s="193"/>
      <c r="S82" s="193"/>
      <c r="T82" s="196">
        <f t="shared" si="58"/>
        <v>60350.52</v>
      </c>
      <c r="U82" s="196">
        <f t="shared" si="58"/>
        <v>60350.52</v>
      </c>
      <c r="V82" s="196">
        <f t="shared" si="58"/>
        <v>60350.52</v>
      </c>
      <c r="W82" s="197"/>
      <c r="X82" s="197"/>
      <c r="Y82" s="186"/>
    </row>
    <row r="83" spans="2:25" hidden="1">
      <c r="B83" s="186"/>
      <c r="C83" s="200">
        <f>'[2]2024-2026 mjcc'!H93</f>
        <v>11018</v>
      </c>
      <c r="D83" s="186"/>
      <c r="E83" s="192" t="str">
        <f>'[2]2024-2026 mjcc'!I93</f>
        <v xml:space="preserve"> Երեխաների խնամքի ցերեկային ծառայությունների տրամադրում</v>
      </c>
      <c r="F83" s="193">
        <f>'[2]2024-2026 mjcc'!M93</f>
        <v>109575.05</v>
      </c>
      <c r="G83" s="193">
        <f>'[2]2024-2026 mjcc'!N93</f>
        <v>506016.4</v>
      </c>
      <c r="H83" s="201"/>
      <c r="I83" s="198"/>
      <c r="J83" s="195"/>
      <c r="K83" s="193"/>
      <c r="L83" s="193"/>
      <c r="M83" s="193"/>
      <c r="N83" s="239">
        <f t="shared" si="55"/>
        <v>109575.05</v>
      </c>
      <c r="O83" s="239">
        <f t="shared" si="56"/>
        <v>109575.05</v>
      </c>
      <c r="P83" s="239">
        <f t="shared" si="57"/>
        <v>109575.05</v>
      </c>
      <c r="Q83" s="193"/>
      <c r="R83" s="193"/>
      <c r="S83" s="193"/>
      <c r="T83" s="196">
        <f t="shared" si="58"/>
        <v>109575.05</v>
      </c>
      <c r="U83" s="196">
        <f t="shared" si="58"/>
        <v>109575.05</v>
      </c>
      <c r="V83" s="196">
        <f t="shared" si="58"/>
        <v>109575.05</v>
      </c>
      <c r="W83" s="197"/>
      <c r="X83" s="197"/>
      <c r="Y83" s="186"/>
    </row>
    <row r="84" spans="2:25" ht="38.25" hidden="1">
      <c r="B84" s="186"/>
      <c r="C84" s="200" t="str">
        <f>'[2]2024-2026 mjcc'!H94</f>
        <v xml:space="preserve"> 12001</v>
      </c>
      <c r="D84" s="186"/>
      <c r="E84" s="192" t="str">
        <f>'[2]2024-2026 mjcc'!I94</f>
        <v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v>
      </c>
      <c r="F84" s="193">
        <f>'[2]2024-2026 mjcc'!M94</f>
        <v>2722</v>
      </c>
      <c r="G84" s="193">
        <f>'[2]2024-2026 mjcc'!N94</f>
        <v>3948</v>
      </c>
      <c r="H84" s="201"/>
      <c r="I84" s="198"/>
      <c r="J84" s="195"/>
      <c r="K84" s="193"/>
      <c r="L84" s="193"/>
      <c r="M84" s="193"/>
      <c r="N84" s="239">
        <f t="shared" si="55"/>
        <v>2722</v>
      </c>
      <c r="O84" s="239">
        <f t="shared" si="56"/>
        <v>2722</v>
      </c>
      <c r="P84" s="239">
        <f t="shared" si="57"/>
        <v>2722</v>
      </c>
      <c r="Q84" s="193"/>
      <c r="R84" s="193"/>
      <c r="S84" s="193"/>
      <c r="T84" s="196">
        <f t="shared" si="58"/>
        <v>2722</v>
      </c>
      <c r="U84" s="196">
        <f t="shared" si="58"/>
        <v>2722</v>
      </c>
      <c r="V84" s="196">
        <f t="shared" si="58"/>
        <v>2722</v>
      </c>
      <c r="W84" s="197"/>
      <c r="X84" s="197"/>
      <c r="Y84" s="186"/>
    </row>
    <row r="85" spans="2:25" ht="38.25" hidden="1">
      <c r="B85" s="186"/>
      <c r="C85" s="200" t="str">
        <f>'[2]2024-2026 mjcc'!H95</f>
        <v xml:space="preserve"> 12003</v>
      </c>
      <c r="D85" s="186"/>
      <c r="E85" s="192" t="str">
        <f>'[2]2024-2026 mjcc'!I95</f>
        <v xml:space="preserve"> Երեխաների շուրջօրյա խնամքի բնակչության սոցիալական պաշտպանության հաստատությունների շրջանավարտներին յուրաքանչյուր ամիս սպառողական զամբյուղին համարժեք դրամական օ•նության տրամադրում</v>
      </c>
      <c r="F85" s="193">
        <f>'[2]2024-2026 mjcc'!M95</f>
        <v>400</v>
      </c>
      <c r="G85" s="193">
        <f>'[2]2024-2026 mjcc'!N95</f>
        <v>8405.2999999999993</v>
      </c>
      <c r="H85" s="201"/>
      <c r="I85" s="198"/>
      <c r="J85" s="195"/>
      <c r="K85" s="193"/>
      <c r="L85" s="193"/>
      <c r="M85" s="193"/>
      <c r="N85" s="239">
        <f t="shared" si="55"/>
        <v>400</v>
      </c>
      <c r="O85" s="239">
        <f t="shared" si="56"/>
        <v>400</v>
      </c>
      <c r="P85" s="239">
        <f t="shared" si="57"/>
        <v>400</v>
      </c>
      <c r="Q85" s="193"/>
      <c r="R85" s="193"/>
      <c r="S85" s="193"/>
      <c r="T85" s="196">
        <f t="shared" si="58"/>
        <v>400</v>
      </c>
      <c r="U85" s="196">
        <f t="shared" si="58"/>
        <v>400</v>
      </c>
      <c r="V85" s="196">
        <f t="shared" si="58"/>
        <v>400</v>
      </c>
      <c r="W85" s="197"/>
      <c r="X85" s="197"/>
      <c r="Y85" s="186"/>
    </row>
    <row r="86" spans="2:25" ht="25.5" hidden="1">
      <c r="B86" s="186"/>
      <c r="C86" s="200" t="str">
        <f>'[2]2024-2026 mjcc'!H96</f>
        <v xml:space="preserve"> 12004</v>
      </c>
      <c r="D86" s="186"/>
      <c r="E86" s="192" t="str">
        <f>'[2]2024-2026 mjcc'!I96</f>
        <v xml:space="preserve"> Խնամատար ընտանիքում երեխայի խնամքի և դաստիարակության աջակցության տրամադրում</v>
      </c>
      <c r="F86" s="193">
        <f>'[2]2024-2026 mjcc'!M96</f>
        <v>166517.18</v>
      </c>
      <c r="G86" s="193">
        <f>'[2]2024-2026 mjcc'!N96</f>
        <v>310953</v>
      </c>
      <c r="H86" s="201"/>
      <c r="I86" s="198"/>
      <c r="J86" s="195"/>
      <c r="K86" s="193"/>
      <c r="L86" s="193"/>
      <c r="M86" s="193"/>
      <c r="N86" s="239">
        <f t="shared" si="55"/>
        <v>166517.18</v>
      </c>
      <c r="O86" s="239">
        <f t="shared" si="56"/>
        <v>166517.18</v>
      </c>
      <c r="P86" s="239">
        <f t="shared" si="57"/>
        <v>166517.18</v>
      </c>
      <c r="Q86" s="193"/>
      <c r="R86" s="193"/>
      <c r="S86" s="193"/>
      <c r="T86" s="196">
        <f t="shared" si="58"/>
        <v>166517.18</v>
      </c>
      <c r="U86" s="196">
        <f t="shared" si="58"/>
        <v>166517.18</v>
      </c>
      <c r="V86" s="196">
        <f t="shared" si="58"/>
        <v>166517.18</v>
      </c>
      <c r="W86" s="197"/>
      <c r="X86" s="197"/>
      <c r="Y86" s="186"/>
    </row>
    <row r="87" spans="2:25" ht="25.5" hidden="1">
      <c r="B87" s="186"/>
      <c r="C87" s="200" t="str">
        <f>'[2]2024-2026 mjcc'!H97</f>
        <v xml:space="preserve"> 12005</v>
      </c>
      <c r="D87" s="186"/>
      <c r="E87" s="192" t="str">
        <f>'[2]2024-2026 mjcc'!I97</f>
        <v xml:space="preserve"> Մարդկանց թրաֆիքինգի (և/կամ) շահագործման զոհերին միանվագ դրամական փոխհատուցման տրամադրում</v>
      </c>
      <c r="F87" s="193">
        <f>'[2]2024-2026 mjcc'!M97</f>
        <v>500</v>
      </c>
      <c r="G87" s="193">
        <f>'[2]2024-2026 mjcc'!N97</f>
        <v>1750</v>
      </c>
      <c r="H87" s="201"/>
      <c r="I87" s="198"/>
      <c r="J87" s="195"/>
      <c r="K87" s="193"/>
      <c r="L87" s="193"/>
      <c r="M87" s="193"/>
      <c r="N87" s="239">
        <f t="shared" si="55"/>
        <v>500</v>
      </c>
      <c r="O87" s="239">
        <f t="shared" si="56"/>
        <v>500</v>
      </c>
      <c r="P87" s="239">
        <f t="shared" si="57"/>
        <v>500</v>
      </c>
      <c r="Q87" s="193"/>
      <c r="R87" s="193"/>
      <c r="S87" s="193"/>
      <c r="T87" s="196">
        <f t="shared" si="58"/>
        <v>500</v>
      </c>
      <c r="U87" s="196">
        <f t="shared" si="58"/>
        <v>500</v>
      </c>
      <c r="V87" s="196">
        <f t="shared" si="58"/>
        <v>500</v>
      </c>
      <c r="W87" s="197"/>
      <c r="X87" s="197"/>
      <c r="Y87" s="186"/>
    </row>
    <row r="88" spans="2:25" ht="25.5" hidden="1">
      <c r="B88" s="186"/>
      <c r="C88" s="200">
        <f>'[2]2024-2026 mjcc'!H98</f>
        <v>12006</v>
      </c>
      <c r="D88" s="186"/>
      <c r="E88" s="192" t="str">
        <f>'[2]2024-2026 mjcc'!I98</f>
        <v xml:space="preserve"> Ընտանիքում բռնության ենթարկվածների ժամանակավոր աջակցություն_x000D_
</v>
      </c>
      <c r="F88" s="193">
        <f>'[2]2024-2026 mjcc'!M98</f>
        <v>12259</v>
      </c>
      <c r="G88" s="193">
        <f>'[2]2024-2026 mjcc'!N98</f>
        <v>10000</v>
      </c>
      <c r="H88" s="201"/>
      <c r="I88" s="198"/>
      <c r="J88" s="195"/>
      <c r="K88" s="193"/>
      <c r="L88" s="193"/>
      <c r="M88" s="193"/>
      <c r="N88" s="239">
        <f t="shared" si="55"/>
        <v>12259</v>
      </c>
      <c r="O88" s="239">
        <f t="shared" si="56"/>
        <v>12259</v>
      </c>
      <c r="P88" s="239">
        <f t="shared" si="57"/>
        <v>12259</v>
      </c>
      <c r="Q88" s="193"/>
      <c r="R88" s="193"/>
      <c r="S88" s="193"/>
      <c r="T88" s="196">
        <f t="shared" si="58"/>
        <v>12259</v>
      </c>
      <c r="U88" s="196">
        <f t="shared" si="58"/>
        <v>12259</v>
      </c>
      <c r="V88" s="196">
        <f t="shared" si="58"/>
        <v>12259</v>
      </c>
      <c r="W88" s="197"/>
      <c r="X88" s="197"/>
      <c r="Y88" s="186"/>
    </row>
    <row r="89" spans="2:25" ht="25.5" hidden="1">
      <c r="B89" s="186"/>
      <c r="C89" s="200">
        <f>'[2]2024-2026 mjcc'!H99</f>
        <v>12007</v>
      </c>
      <c r="D89" s="186"/>
      <c r="E89" s="192" t="str">
        <f>'[2]2024-2026 mjcc'!I99</f>
        <v xml:space="preserve"> Բնակչության սոցիալական պաշտպանության հաստատությունների շրջանավարտների համար բնակարանների վարձակալություն:</v>
      </c>
      <c r="F89" s="193">
        <f>'[2]2024-2026 mjcc'!M99</f>
        <v>0</v>
      </c>
      <c r="G89" s="193">
        <f>'[2]2024-2026 mjcc'!N99</f>
        <v>12000</v>
      </c>
      <c r="H89" s="201"/>
      <c r="I89" s="198"/>
      <c r="J89" s="195"/>
      <c r="K89" s="193"/>
      <c r="L89" s="193"/>
      <c r="M89" s="193"/>
      <c r="N89" s="239">
        <f t="shared" si="55"/>
        <v>0</v>
      </c>
      <c r="O89" s="239">
        <f t="shared" si="56"/>
        <v>0</v>
      </c>
      <c r="P89" s="239">
        <f t="shared" si="57"/>
        <v>0</v>
      </c>
      <c r="Q89" s="193"/>
      <c r="R89" s="193"/>
      <c r="S89" s="193"/>
      <c r="T89" s="196">
        <f t="shared" si="58"/>
        <v>0</v>
      </c>
      <c r="U89" s="196">
        <f t="shared" si="58"/>
        <v>0</v>
      </c>
      <c r="V89" s="196">
        <f t="shared" si="58"/>
        <v>0</v>
      </c>
      <c r="W89" s="197"/>
      <c r="X89" s="197"/>
      <c r="Y89" s="186"/>
    </row>
    <row r="90" spans="2:25" ht="25.5" hidden="1">
      <c r="B90" s="188">
        <f>'[2]2024-2026 mjcc'!G100</f>
        <v>1153</v>
      </c>
      <c r="C90" s="189"/>
      <c r="D90" s="189" t="str">
        <f>'[2]2024-2026 mjcc'!I100</f>
        <v xml:space="preserve">Սոցիալական պաշտպանության ոլորտի զարգացման ծրագիր </v>
      </c>
      <c r="E90" s="190"/>
      <c r="F90" s="191">
        <f>F91+F92</f>
        <v>120920.6</v>
      </c>
      <c r="G90" s="191">
        <f t="shared" ref="G90:V90" si="59">G91+G92</f>
        <v>128341.6</v>
      </c>
      <c r="H90" s="191">
        <f t="shared" si="59"/>
        <v>0</v>
      </c>
      <c r="I90" s="191">
        <f t="shared" si="59"/>
        <v>0</v>
      </c>
      <c r="J90" s="191">
        <f t="shared" si="59"/>
        <v>0</v>
      </c>
      <c r="K90" s="191">
        <f t="shared" si="59"/>
        <v>0</v>
      </c>
      <c r="L90" s="191">
        <f t="shared" si="59"/>
        <v>0</v>
      </c>
      <c r="M90" s="191">
        <f t="shared" si="59"/>
        <v>0</v>
      </c>
      <c r="N90" s="191">
        <f t="shared" si="59"/>
        <v>120920.6</v>
      </c>
      <c r="O90" s="191">
        <f t="shared" si="59"/>
        <v>120920.6</v>
      </c>
      <c r="P90" s="191">
        <f t="shared" si="59"/>
        <v>120920.6</v>
      </c>
      <c r="Q90" s="191">
        <f t="shared" si="59"/>
        <v>0</v>
      </c>
      <c r="R90" s="191">
        <f t="shared" si="59"/>
        <v>0</v>
      </c>
      <c r="S90" s="191">
        <f t="shared" si="59"/>
        <v>0</v>
      </c>
      <c r="T90" s="191">
        <f t="shared" si="59"/>
        <v>120920.6</v>
      </c>
      <c r="U90" s="191">
        <f t="shared" si="59"/>
        <v>120920.6</v>
      </c>
      <c r="V90" s="191">
        <f t="shared" si="59"/>
        <v>120920.6</v>
      </c>
      <c r="W90" s="189"/>
      <c r="X90" s="189"/>
      <c r="Y90" s="189"/>
    </row>
    <row r="91" spans="2:25" ht="25.5" hidden="1">
      <c r="B91" s="186"/>
      <c r="C91" s="200" t="str">
        <f>'[2]2024-2026 mjcc'!H101</f>
        <v xml:space="preserve"> 11001</v>
      </c>
      <c r="D91" s="186"/>
      <c r="E91" s="192" t="str">
        <f>'[2]2024-2026 mjcc'!I101</f>
        <v xml:space="preserve"> Մեթոդաբանական ձեռնարկների մշակում, հետազոտությունների անցկացում և սոցիալական ապահովության ոլորտի կադրերի վերապատրաստում</v>
      </c>
      <c r="F91" s="193">
        <f>'[2]2024-2026 mjcc'!M101</f>
        <v>97650.5</v>
      </c>
      <c r="G91" s="193">
        <f>'[2]2024-2026 mjcc'!N101</f>
        <v>104286</v>
      </c>
      <c r="H91" s="201"/>
      <c r="I91" s="198"/>
      <c r="J91" s="195"/>
      <c r="K91" s="193"/>
      <c r="L91" s="193"/>
      <c r="M91" s="193"/>
      <c r="N91" s="239">
        <f t="shared" ref="N91:N92" si="60">F91+H91+K91</f>
        <v>97650.5</v>
      </c>
      <c r="O91" s="239">
        <f t="shared" ref="O91:O92" si="61">F91+I91+L91</f>
        <v>97650.5</v>
      </c>
      <c r="P91" s="239">
        <f t="shared" ref="P91:P92" si="62">F91+J91+M91</f>
        <v>97650.5</v>
      </c>
      <c r="Q91" s="193"/>
      <c r="R91" s="193"/>
      <c r="S91" s="193"/>
      <c r="T91" s="196">
        <f t="shared" ref="T91:V92" si="63">N91-Q91</f>
        <v>97650.5</v>
      </c>
      <c r="U91" s="196">
        <f t="shared" si="63"/>
        <v>97650.5</v>
      </c>
      <c r="V91" s="196">
        <f t="shared" si="63"/>
        <v>97650.5</v>
      </c>
      <c r="W91" s="197"/>
      <c r="X91" s="197"/>
      <c r="Y91" s="186"/>
    </row>
    <row r="92" spans="2:25" ht="25.5" hidden="1">
      <c r="B92" s="186"/>
      <c r="C92" s="200" t="str">
        <f>'[2]2024-2026 mjcc'!H102</f>
        <v xml:space="preserve"> 11002</v>
      </c>
      <c r="D92" s="186"/>
      <c r="E92" s="192" t="str">
        <f>'[2]2024-2026 mjcc'!I102</f>
        <v xml:space="preserve"> Մասնագիտական կողմնորոշման, համակարգի մեթոդաբանության ապահովման և կադրերի վերապատրաստման ծառայություններ</v>
      </c>
      <c r="F92" s="193">
        <f>'[2]2024-2026 mjcc'!M102</f>
        <v>23270.1</v>
      </c>
      <c r="G92" s="193">
        <f>'[2]2024-2026 mjcc'!N102</f>
        <v>24055.599999999999</v>
      </c>
      <c r="H92" s="201"/>
      <c r="I92" s="198"/>
      <c r="J92" s="195"/>
      <c r="K92" s="193"/>
      <c r="L92" s="193"/>
      <c r="M92" s="193"/>
      <c r="N92" s="239">
        <f t="shared" si="60"/>
        <v>23270.1</v>
      </c>
      <c r="O92" s="239">
        <f t="shared" si="61"/>
        <v>23270.1</v>
      </c>
      <c r="P92" s="239">
        <f t="shared" si="62"/>
        <v>23270.1</v>
      </c>
      <c r="Q92" s="193"/>
      <c r="R92" s="193"/>
      <c r="S92" s="193"/>
      <c r="T92" s="196">
        <f t="shared" si="63"/>
        <v>23270.1</v>
      </c>
      <c r="U92" s="196">
        <f t="shared" si="63"/>
        <v>23270.1</v>
      </c>
      <c r="V92" s="196">
        <f t="shared" si="63"/>
        <v>23270.1</v>
      </c>
      <c r="W92" s="197"/>
      <c r="X92" s="197"/>
      <c r="Y92" s="186"/>
    </row>
    <row r="93" spans="2:25" ht="25.5" hidden="1">
      <c r="B93" s="188">
        <f>'[2]2024-2026 mjcc'!G103</f>
        <v>1160</v>
      </c>
      <c r="C93" s="189"/>
      <c r="D93" s="189" t="str">
        <f>'[2]2024-2026 mjcc'!I103</f>
        <v xml:space="preserve"> Հաշմանդամություն ունեցող անձանց աջակցություն </v>
      </c>
      <c r="E93" s="190"/>
      <c r="F93" s="191">
        <f t="shared" ref="F93:V93" si="64">SUM(F94:F100)</f>
        <v>1512370.4100000001</v>
      </c>
      <c r="G93" s="191">
        <f t="shared" si="64"/>
        <v>2227456.8000000003</v>
      </c>
      <c r="H93" s="191">
        <f t="shared" si="64"/>
        <v>0</v>
      </c>
      <c r="I93" s="191">
        <f t="shared" si="64"/>
        <v>0</v>
      </c>
      <c r="J93" s="191">
        <f t="shared" si="64"/>
        <v>0</v>
      </c>
      <c r="K93" s="191">
        <f t="shared" si="64"/>
        <v>0</v>
      </c>
      <c r="L93" s="191">
        <f t="shared" si="64"/>
        <v>0</v>
      </c>
      <c r="M93" s="191">
        <f t="shared" si="64"/>
        <v>0</v>
      </c>
      <c r="N93" s="191">
        <f t="shared" si="64"/>
        <v>1512370.4100000001</v>
      </c>
      <c r="O93" s="191">
        <f t="shared" si="64"/>
        <v>1512370.4100000001</v>
      </c>
      <c r="P93" s="191">
        <f t="shared" si="64"/>
        <v>1512370.4100000001</v>
      </c>
      <c r="Q93" s="191">
        <f t="shared" si="64"/>
        <v>0</v>
      </c>
      <c r="R93" s="191">
        <f t="shared" si="64"/>
        <v>0</v>
      </c>
      <c r="S93" s="191">
        <f t="shared" si="64"/>
        <v>0</v>
      </c>
      <c r="T93" s="191">
        <f t="shared" si="64"/>
        <v>1512370.4100000001</v>
      </c>
      <c r="U93" s="191">
        <f t="shared" si="64"/>
        <v>1512370.4100000001</v>
      </c>
      <c r="V93" s="191">
        <f t="shared" si="64"/>
        <v>1512370.4100000001</v>
      </c>
      <c r="W93" s="189"/>
      <c r="X93" s="189"/>
      <c r="Y93" s="189"/>
    </row>
    <row r="94" spans="2:25" hidden="1">
      <c r="B94" s="186"/>
      <c r="C94" s="200" t="str">
        <f>'[2]2024-2026 mjcc'!H104</f>
        <v xml:space="preserve"> 11001</v>
      </c>
      <c r="D94" s="186"/>
      <c r="E94" s="192" t="str">
        <f>'[2]2024-2026 mjcc'!I104</f>
        <v xml:space="preserve"> Հաշմանդամություն ունեցող անձանց աջակցող միջոցների վերանորոգում</v>
      </c>
      <c r="F94" s="193">
        <f>'[2]2024-2026 mjcc'!M104</f>
        <v>0</v>
      </c>
      <c r="G94" s="193">
        <f>'[2]2024-2026 mjcc'!N104</f>
        <v>0</v>
      </c>
      <c r="H94" s="201"/>
      <c r="I94" s="198"/>
      <c r="J94" s="195"/>
      <c r="K94" s="193"/>
      <c r="L94" s="193"/>
      <c r="M94" s="193"/>
      <c r="N94" s="239">
        <f t="shared" ref="N94:N100" si="65">F94+H94+K94</f>
        <v>0</v>
      </c>
      <c r="O94" s="239">
        <f t="shared" ref="O94:O100" si="66">F94+I94+L94</f>
        <v>0</v>
      </c>
      <c r="P94" s="239">
        <f t="shared" ref="P94:P100" si="67">F94+J94+M94</f>
        <v>0</v>
      </c>
      <c r="Q94" s="193"/>
      <c r="R94" s="193"/>
      <c r="S94" s="193"/>
      <c r="T94" s="196">
        <f t="shared" ref="T94:V100" si="68">N94-Q94</f>
        <v>0</v>
      </c>
      <c r="U94" s="196">
        <f t="shared" si="68"/>
        <v>0</v>
      </c>
      <c r="V94" s="196">
        <f t="shared" si="68"/>
        <v>0</v>
      </c>
      <c r="W94" s="197"/>
      <c r="X94" s="197"/>
      <c r="Y94" s="186"/>
    </row>
    <row r="95" spans="2:25" ht="25.5" hidden="1">
      <c r="B95" s="186"/>
      <c r="C95" s="200" t="str">
        <f>'[2]2024-2026 mjcc'!H105</f>
        <v xml:space="preserve"> 11005</v>
      </c>
      <c r="D95" s="186"/>
      <c r="E95" s="192" t="str">
        <f>'[2]2024-2026 mjcc'!I105</f>
        <v xml:space="preserve"> Հաշմանդամություն ունեցող անձանց մատուցվող ծառայությունների ծրագրի իրականացման ապահովում</v>
      </c>
      <c r="F95" s="193">
        <f>'[2]2024-2026 mjcc'!M105</f>
        <v>2609.73</v>
      </c>
      <c r="G95" s="193">
        <f>'[2]2024-2026 mjcc'!N105</f>
        <v>2924</v>
      </c>
      <c r="H95" s="201"/>
      <c r="I95" s="198"/>
      <c r="J95" s="195"/>
      <c r="K95" s="193"/>
      <c r="L95" s="193"/>
      <c r="M95" s="193"/>
      <c r="N95" s="239">
        <f t="shared" si="65"/>
        <v>2609.73</v>
      </c>
      <c r="O95" s="239">
        <f t="shared" si="66"/>
        <v>2609.73</v>
      </c>
      <c r="P95" s="239">
        <f t="shared" si="67"/>
        <v>2609.73</v>
      </c>
      <c r="Q95" s="193"/>
      <c r="R95" s="193"/>
      <c r="S95" s="193"/>
      <c r="T95" s="196">
        <f t="shared" si="68"/>
        <v>2609.73</v>
      </c>
      <c r="U95" s="196">
        <f t="shared" si="68"/>
        <v>2609.73</v>
      </c>
      <c r="V95" s="196">
        <f t="shared" si="68"/>
        <v>2609.73</v>
      </c>
      <c r="W95" s="197"/>
      <c r="X95" s="197"/>
      <c r="Y95" s="186"/>
    </row>
    <row r="96" spans="2:25" ht="38.25" hidden="1">
      <c r="B96" s="186"/>
      <c r="C96" s="200">
        <f>'[2]2024-2026 mjcc'!H106</f>
        <v>11009</v>
      </c>
      <c r="D96" s="186"/>
      <c r="E96" s="192" t="str">
        <f>'[2]2024-2026 mjcc'!I106</f>
        <v xml:space="preserve"> Տեսողության խնդիրներ ունեցող անձանց սոցիալ-հոգեբանական վերականգնում_x000D_
</v>
      </c>
      <c r="F96" s="193">
        <f>'[2]2024-2026 mjcc'!M106</f>
        <v>11214.92</v>
      </c>
      <c r="G96" s="193">
        <f>'[2]2024-2026 mjcc'!N106</f>
        <v>11561.6</v>
      </c>
      <c r="H96" s="201"/>
      <c r="I96" s="198"/>
      <c r="J96" s="195"/>
      <c r="K96" s="193"/>
      <c r="L96" s="193"/>
      <c r="M96" s="193"/>
      <c r="N96" s="239">
        <f t="shared" si="65"/>
        <v>11214.92</v>
      </c>
      <c r="O96" s="239">
        <f t="shared" si="66"/>
        <v>11214.92</v>
      </c>
      <c r="P96" s="239">
        <f t="shared" si="67"/>
        <v>11214.92</v>
      </c>
      <c r="Q96" s="193"/>
      <c r="R96" s="193"/>
      <c r="S96" s="193"/>
      <c r="T96" s="196">
        <f t="shared" si="68"/>
        <v>11214.92</v>
      </c>
      <c r="U96" s="196">
        <f t="shared" si="68"/>
        <v>11214.92</v>
      </c>
      <c r="V96" s="196">
        <f t="shared" si="68"/>
        <v>11214.92</v>
      </c>
      <c r="W96" s="197"/>
      <c r="X96" s="197"/>
      <c r="Y96" s="186"/>
    </row>
    <row r="97" spans="2:25" ht="25.5" hidden="1">
      <c r="B97" s="186"/>
      <c r="C97" s="200">
        <f>'[2]2024-2026 mjcc'!H107</f>
        <v>11012</v>
      </c>
      <c r="D97" s="186"/>
      <c r="E97" s="192" t="str">
        <f>'[2]2024-2026 mjcc'!I107</f>
        <v>Հաշմանդամություն ունեցող անձանց սոցիալ- վերականգնողական ծառայություններ ցերեկային կենտրոնում</v>
      </c>
      <c r="F97" s="193">
        <f>'[2]2024-2026 mjcc'!M107</f>
        <v>161151.57999999999</v>
      </c>
      <c r="G97" s="193">
        <f>'[2]2024-2026 mjcc'!N107</f>
        <v>201443.7</v>
      </c>
      <c r="H97" s="201"/>
      <c r="I97" s="198"/>
      <c r="J97" s="195"/>
      <c r="K97" s="193"/>
      <c r="L97" s="193"/>
      <c r="M97" s="193"/>
      <c r="N97" s="239">
        <f t="shared" si="65"/>
        <v>161151.57999999999</v>
      </c>
      <c r="O97" s="239">
        <f t="shared" si="66"/>
        <v>161151.57999999999</v>
      </c>
      <c r="P97" s="239">
        <f t="shared" si="67"/>
        <v>161151.57999999999</v>
      </c>
      <c r="Q97" s="193"/>
      <c r="R97" s="193"/>
      <c r="S97" s="193"/>
      <c r="T97" s="196">
        <f t="shared" si="68"/>
        <v>161151.57999999999</v>
      </c>
      <c r="U97" s="196">
        <f t="shared" si="68"/>
        <v>161151.57999999999</v>
      </c>
      <c r="V97" s="196">
        <f t="shared" si="68"/>
        <v>161151.57999999999</v>
      </c>
      <c r="W97" s="197"/>
      <c r="X97" s="197"/>
      <c r="Y97" s="186"/>
    </row>
    <row r="98" spans="2:25" ht="25.5" hidden="1">
      <c r="B98" s="186"/>
      <c r="C98" s="200">
        <f>'[2]2024-2026 mjcc'!H108</f>
        <v>11013</v>
      </c>
      <c r="D98" s="186"/>
      <c r="E98" s="192" t="str">
        <f>'[2]2024-2026 mjcc'!I108</f>
        <v xml:space="preserve">Հաշմանդամություն ունեցող անձանց շուրջօրյա  խնամքի  ծառայություներ համայնքահենք փոքր խմբային տներում  </v>
      </c>
      <c r="F98" s="193">
        <f>'[2]2024-2026 mjcc'!M108</f>
        <v>60634.35</v>
      </c>
      <c r="G98" s="193">
        <f>'[2]2024-2026 mjcc'!N108</f>
        <v>81597.899999999994</v>
      </c>
      <c r="H98" s="201"/>
      <c r="I98" s="198"/>
      <c r="J98" s="195"/>
      <c r="K98" s="193"/>
      <c r="L98" s="193"/>
      <c r="M98" s="193"/>
      <c r="N98" s="239">
        <f t="shared" si="65"/>
        <v>60634.35</v>
      </c>
      <c r="O98" s="239">
        <f t="shared" si="66"/>
        <v>60634.35</v>
      </c>
      <c r="P98" s="239">
        <f t="shared" si="67"/>
        <v>60634.35</v>
      </c>
      <c r="Q98" s="193"/>
      <c r="R98" s="193"/>
      <c r="S98" s="193"/>
      <c r="T98" s="196">
        <f t="shared" si="68"/>
        <v>60634.35</v>
      </c>
      <c r="U98" s="196">
        <f t="shared" si="68"/>
        <v>60634.35</v>
      </c>
      <c r="V98" s="196">
        <f t="shared" si="68"/>
        <v>60634.35</v>
      </c>
      <c r="W98" s="197"/>
      <c r="X98" s="197"/>
      <c r="Y98" s="186"/>
    </row>
    <row r="99" spans="2:25" hidden="1">
      <c r="B99" s="186"/>
      <c r="C99" s="200">
        <f>'[2]2024-2026 mjcc'!H109</f>
        <v>12006</v>
      </c>
      <c r="D99" s="186"/>
      <c r="E99" s="192" t="str">
        <f>'[2]2024-2026 mjcc'!I109</f>
        <v>Հաշմանդամություն ունեցող անձանց աջակցող միջոցների վերանորոգում</v>
      </c>
      <c r="F99" s="193">
        <f>'[2]2024-2026 mjcc'!M109</f>
        <v>0</v>
      </c>
      <c r="G99" s="193">
        <f>'[2]2024-2026 mjcc'!N109</f>
        <v>5587</v>
      </c>
      <c r="H99" s="201"/>
      <c r="I99" s="198"/>
      <c r="J99" s="195"/>
      <c r="K99" s="193"/>
      <c r="L99" s="193"/>
      <c r="M99" s="193"/>
      <c r="N99" s="239">
        <f t="shared" si="65"/>
        <v>0</v>
      </c>
      <c r="O99" s="239">
        <f t="shared" si="66"/>
        <v>0</v>
      </c>
      <c r="P99" s="239">
        <f t="shared" si="67"/>
        <v>0</v>
      </c>
      <c r="Q99" s="193"/>
      <c r="R99" s="193"/>
      <c r="S99" s="193"/>
      <c r="T99" s="196">
        <f t="shared" si="68"/>
        <v>0</v>
      </c>
      <c r="U99" s="196">
        <f t="shared" si="68"/>
        <v>0</v>
      </c>
      <c r="V99" s="196">
        <f t="shared" si="68"/>
        <v>0</v>
      </c>
      <c r="W99" s="197"/>
      <c r="X99" s="197"/>
      <c r="Y99" s="186"/>
    </row>
    <row r="100" spans="2:25" hidden="1">
      <c r="B100" s="186"/>
      <c r="C100" s="200" t="str">
        <f>'[2]2024-2026 mjcc'!H110</f>
        <v xml:space="preserve"> 12001</v>
      </c>
      <c r="D100" s="186"/>
      <c r="E100" s="192" t="str">
        <f>'[2]2024-2026 mjcc'!I110</f>
        <v xml:space="preserve"> Պետական հավաստագրերով աջակցող միջոցների տրամադրում</v>
      </c>
      <c r="F100" s="193">
        <f>'[2]2024-2026 mjcc'!M110</f>
        <v>1276759.83</v>
      </c>
      <c r="G100" s="193">
        <f>'[2]2024-2026 mjcc'!N110</f>
        <v>1924342.6</v>
      </c>
      <c r="H100" s="201"/>
      <c r="I100" s="198"/>
      <c r="J100" s="195"/>
      <c r="K100" s="193"/>
      <c r="L100" s="193"/>
      <c r="M100" s="193"/>
      <c r="N100" s="239">
        <f t="shared" si="65"/>
        <v>1276759.83</v>
      </c>
      <c r="O100" s="239">
        <f t="shared" si="66"/>
        <v>1276759.83</v>
      </c>
      <c r="P100" s="239">
        <f t="shared" si="67"/>
        <v>1276759.83</v>
      </c>
      <c r="Q100" s="193"/>
      <c r="R100" s="193"/>
      <c r="S100" s="193"/>
      <c r="T100" s="196">
        <f t="shared" si="68"/>
        <v>1276759.83</v>
      </c>
      <c r="U100" s="196">
        <f t="shared" si="68"/>
        <v>1276759.83</v>
      </c>
      <c r="V100" s="196">
        <f t="shared" si="68"/>
        <v>1276759.83</v>
      </c>
      <c r="W100" s="197"/>
      <c r="X100" s="197"/>
      <c r="Y100" s="186"/>
    </row>
    <row r="101" spans="2:25" hidden="1">
      <c r="B101" s="188">
        <f>'[2]2024-2026 mjcc'!G111</f>
        <v>1184</v>
      </c>
      <c r="C101" s="189"/>
      <c r="D101" s="189" t="str">
        <f>'[2]2024-2026 mjcc'!I111</f>
        <v xml:space="preserve"> Ավանդների փոխհատուցում </v>
      </c>
      <c r="E101" s="190"/>
      <c r="F101" s="191">
        <f>F102+F103</f>
        <v>1808993.0899999999</v>
      </c>
      <c r="G101" s="191">
        <f t="shared" ref="G101:V101" si="69">G102+G103</f>
        <v>1111000</v>
      </c>
      <c r="H101" s="191">
        <f t="shared" si="69"/>
        <v>0</v>
      </c>
      <c r="I101" s="191">
        <f t="shared" si="69"/>
        <v>0</v>
      </c>
      <c r="J101" s="191">
        <f t="shared" si="69"/>
        <v>0</v>
      </c>
      <c r="K101" s="191">
        <f t="shared" si="69"/>
        <v>0</v>
      </c>
      <c r="L101" s="191">
        <f t="shared" si="69"/>
        <v>0</v>
      </c>
      <c r="M101" s="191">
        <f t="shared" si="69"/>
        <v>0</v>
      </c>
      <c r="N101" s="191">
        <f t="shared" si="69"/>
        <v>1808993.0899999999</v>
      </c>
      <c r="O101" s="191">
        <f t="shared" si="69"/>
        <v>1808993.0899999999</v>
      </c>
      <c r="P101" s="191">
        <f t="shared" si="69"/>
        <v>1808993.0899999999</v>
      </c>
      <c r="Q101" s="191">
        <f t="shared" si="69"/>
        <v>0</v>
      </c>
      <c r="R101" s="191">
        <f t="shared" si="69"/>
        <v>0</v>
      </c>
      <c r="S101" s="191">
        <f t="shared" si="69"/>
        <v>0</v>
      </c>
      <c r="T101" s="191">
        <f t="shared" si="69"/>
        <v>1808993.0899999999</v>
      </c>
      <c r="U101" s="191">
        <f t="shared" si="69"/>
        <v>1808993.0899999999</v>
      </c>
      <c r="V101" s="191">
        <f t="shared" si="69"/>
        <v>1808993.0899999999</v>
      </c>
      <c r="W101" s="189"/>
      <c r="X101" s="189"/>
      <c r="Y101" s="189"/>
    </row>
    <row r="102" spans="2:25" ht="25.5" hidden="1">
      <c r="B102" s="186"/>
      <c r="C102" s="186" t="str">
        <f>'[2]2024-2026 mjcc'!H112</f>
        <v xml:space="preserve"> 11001</v>
      </c>
      <c r="D102" s="186"/>
      <c r="E102" s="192" t="str">
        <f>'[2]2024-2026 mjcc'!I112</f>
        <v xml:space="preserve"> Մինչև 1993 թվականի հունիսի 10-ը ներդրված ավանդների դիմաց փոխհատուցման միջոցառման իրականացման ապահովում</v>
      </c>
      <c r="F102" s="193">
        <f>'[2]2024-2026 mjcc'!M112</f>
        <v>17671.900000000001</v>
      </c>
      <c r="G102" s="193">
        <f>'[2]2024-2026 mjcc'!N112</f>
        <v>11000</v>
      </c>
      <c r="H102" s="194"/>
      <c r="I102" s="198"/>
      <c r="J102" s="195"/>
      <c r="K102" s="193"/>
      <c r="L102" s="193"/>
      <c r="M102" s="193"/>
      <c r="N102" s="239">
        <f t="shared" ref="N102:N103" si="70">F102+H102+K102</f>
        <v>17671.900000000001</v>
      </c>
      <c r="O102" s="239">
        <f t="shared" ref="O102:O103" si="71">F102+I102+L102</f>
        <v>17671.900000000001</v>
      </c>
      <c r="P102" s="239">
        <f t="shared" ref="P102:P103" si="72">F102+J102+M102</f>
        <v>17671.900000000001</v>
      </c>
      <c r="Q102" s="193"/>
      <c r="R102" s="193"/>
      <c r="S102" s="193"/>
      <c r="T102" s="196">
        <f t="shared" ref="T102:V103" si="73">N102-Q102</f>
        <v>17671.900000000001</v>
      </c>
      <c r="U102" s="196">
        <f t="shared" si="73"/>
        <v>17671.900000000001</v>
      </c>
      <c r="V102" s="196">
        <f>P102-S102</f>
        <v>17671.900000000001</v>
      </c>
      <c r="W102" s="197"/>
      <c r="X102" s="197"/>
      <c r="Y102" s="186" t="s">
        <v>282</v>
      </c>
    </row>
    <row r="103" spans="2:25" ht="51" hidden="1">
      <c r="B103" s="186"/>
      <c r="C103" s="186" t="str">
        <f>'[2]2024-2026 mjcc'!H113</f>
        <v xml:space="preserve"> 12001</v>
      </c>
      <c r="D103" s="186"/>
      <c r="E103" s="192" t="str">
        <f>'[2]2024-2026 mjcc'!I113</f>
        <v xml:space="preserve"> «ՎՏԲ- Հայաստան» ՓԲԸ-ում ավանդատու հանդիսացող քաղաքացիների՝ որպես նախկին ԽՍՀՄ Խնայբանկի ՀԽՍՀ հանրապետական բանկում մինչև 1993 թվականի հունիսի 10-ը ներդրված դրամական ավանդների դիմաց փոխհատուցում</v>
      </c>
      <c r="F103" s="193">
        <f>'[2]2024-2026 mjcc'!M113</f>
        <v>1791321.19</v>
      </c>
      <c r="G103" s="193">
        <f>'[2]2024-2026 mjcc'!N113</f>
        <v>1100000</v>
      </c>
      <c r="H103" s="194"/>
      <c r="I103" s="198"/>
      <c r="J103" s="195"/>
      <c r="K103" s="193"/>
      <c r="L103" s="193"/>
      <c r="M103" s="193"/>
      <c r="N103" s="239">
        <f t="shared" si="70"/>
        <v>1791321.19</v>
      </c>
      <c r="O103" s="239">
        <f t="shared" si="71"/>
        <v>1791321.19</v>
      </c>
      <c r="P103" s="239">
        <f t="shared" si="72"/>
        <v>1791321.19</v>
      </c>
      <c r="Q103" s="193"/>
      <c r="R103" s="193"/>
      <c r="S103" s="193"/>
      <c r="T103" s="196">
        <f t="shared" si="73"/>
        <v>1791321.19</v>
      </c>
      <c r="U103" s="196">
        <f t="shared" si="73"/>
        <v>1791321.19</v>
      </c>
      <c r="V103" s="196">
        <f t="shared" si="73"/>
        <v>1791321.19</v>
      </c>
      <c r="W103" s="197"/>
      <c r="X103" s="197"/>
      <c r="Y103" s="186" t="s">
        <v>282</v>
      </c>
    </row>
    <row r="104" spans="2:25">
      <c r="B104" s="188">
        <f>'[2]2024-2026 mjcc'!G114</f>
        <v>1205</v>
      </c>
      <c r="C104" s="189"/>
      <c r="D104" s="189" t="str">
        <f>'[2]2024-2026 mjcc'!I114</f>
        <v xml:space="preserve">Սոցիալական ապահովություն </v>
      </c>
      <c r="E104" s="190"/>
      <c r="F104" s="191">
        <f t="shared" ref="F104:V104" si="74">SUM(F105:F115)</f>
        <v>72539707.979999989</v>
      </c>
      <c r="G104" s="191">
        <f t="shared" si="74"/>
        <v>76331065.5</v>
      </c>
      <c r="H104" s="191">
        <f t="shared" si="74"/>
        <v>-1090.3</v>
      </c>
      <c r="I104" s="191">
        <f t="shared" si="74"/>
        <v>909.7</v>
      </c>
      <c r="J104" s="191">
        <f t="shared" si="74"/>
        <v>-1090.3</v>
      </c>
      <c r="K104" s="191">
        <f t="shared" si="74"/>
        <v>2700</v>
      </c>
      <c r="L104" s="191">
        <f t="shared" si="74"/>
        <v>2700</v>
      </c>
      <c r="M104" s="191">
        <f t="shared" si="74"/>
        <v>2700</v>
      </c>
      <c r="N104" s="191">
        <f t="shared" si="74"/>
        <v>72545848.689999998</v>
      </c>
      <c r="O104" s="191">
        <f t="shared" si="74"/>
        <v>72547848.689999998</v>
      </c>
      <c r="P104" s="191">
        <f t="shared" si="74"/>
        <v>72545848.689999998</v>
      </c>
      <c r="Q104" s="191">
        <f t="shared" si="74"/>
        <v>0</v>
      </c>
      <c r="R104" s="191">
        <f t="shared" si="74"/>
        <v>0</v>
      </c>
      <c r="S104" s="191">
        <f t="shared" si="74"/>
        <v>0</v>
      </c>
      <c r="T104" s="191">
        <f t="shared" si="74"/>
        <v>72545848.689999998</v>
      </c>
      <c r="U104" s="191">
        <f t="shared" si="74"/>
        <v>72547848.689999998</v>
      </c>
      <c r="V104" s="191">
        <f t="shared" si="74"/>
        <v>72545848.689999998</v>
      </c>
      <c r="W104" s="189"/>
      <c r="X104" s="189"/>
      <c r="Y104" s="189"/>
    </row>
    <row r="105" spans="2:25" hidden="1">
      <c r="B105" s="186"/>
      <c r="C105" s="186" t="str">
        <f>'[2]2024-2026 mjcc'!H115</f>
        <v xml:space="preserve"> 12001</v>
      </c>
      <c r="D105" s="186"/>
      <c r="E105" s="192" t="str">
        <f>'[2]2024-2026 mjcc'!I115</f>
        <v xml:space="preserve"> Ծերության, հաշմանդամության, կերակրողին որցնելու դեպքում նպաստներ</v>
      </c>
      <c r="F105" s="193">
        <f>'[2]2024-2026 mjcc'!M115</f>
        <v>33349582.609999999</v>
      </c>
      <c r="G105" s="193">
        <f>'[2]2024-2026 mjcc'!N115</f>
        <v>34310000</v>
      </c>
      <c r="H105" s="194"/>
      <c r="I105" s="194"/>
      <c r="J105" s="195"/>
      <c r="K105" s="193"/>
      <c r="L105" s="193"/>
      <c r="M105" s="193"/>
      <c r="N105" s="239">
        <f t="shared" ref="N105:N115" si="75">F105+H105+K105</f>
        <v>33349582.609999999</v>
      </c>
      <c r="O105" s="239">
        <f t="shared" ref="O105:O115" si="76">F105+I105+L105</f>
        <v>33349582.609999999</v>
      </c>
      <c r="P105" s="239">
        <f t="shared" ref="P105:P115" si="77">F105+J105+M105</f>
        <v>33349582.609999999</v>
      </c>
      <c r="Q105" s="193"/>
      <c r="R105" s="193"/>
      <c r="S105" s="193"/>
      <c r="T105" s="196">
        <f t="shared" ref="T105:V115" si="78">N105-Q105</f>
        <v>33349582.609999999</v>
      </c>
      <c r="U105" s="196">
        <f t="shared" si="78"/>
        <v>33349582.609999999</v>
      </c>
      <c r="V105" s="196">
        <f t="shared" si="78"/>
        <v>33349582.609999999</v>
      </c>
      <c r="W105" s="197"/>
      <c r="X105" s="197"/>
      <c r="Y105" s="186"/>
    </row>
    <row r="106" spans="2:25" ht="38.25" hidden="1">
      <c r="B106" s="186"/>
      <c r="C106" s="186" t="str">
        <f>'[2]2024-2026 mjcc'!H116</f>
        <v xml:space="preserve"> 12002</v>
      </c>
      <c r="D106" s="186"/>
      <c r="E106" s="192" t="str">
        <f>'[2]2024-2026 mjcc'!I116</f>
        <v>Կենսաթոշակ, ծերության նպաստ, կերակրողին կորցնելու դեպքում նպաստ կամ հաշմանդամության նպաստ ստանալու իրավունք ունեցող անձանց մահվան դեպքում տրվող թաղման նպաստ</v>
      </c>
      <c r="F106" s="193">
        <f>'[2]2024-2026 mjcc'!M116</f>
        <v>4539192.9000000004</v>
      </c>
      <c r="G106" s="193">
        <f>'[2]2024-2026 mjcc'!N116</f>
        <v>5224400</v>
      </c>
      <c r="H106" s="194"/>
      <c r="I106" s="194"/>
      <c r="J106" s="195"/>
      <c r="K106" s="193"/>
      <c r="L106" s="193"/>
      <c r="M106" s="193"/>
      <c r="N106" s="239">
        <f t="shared" si="75"/>
        <v>4539192.9000000004</v>
      </c>
      <c r="O106" s="239">
        <f t="shared" si="76"/>
        <v>4539192.9000000004</v>
      </c>
      <c r="P106" s="239">
        <f t="shared" si="77"/>
        <v>4539192.9000000004</v>
      </c>
      <c r="Q106" s="193"/>
      <c r="R106" s="193"/>
      <c r="S106" s="193"/>
      <c r="T106" s="196">
        <f t="shared" si="78"/>
        <v>4539192.9000000004</v>
      </c>
      <c r="U106" s="196">
        <f t="shared" si="78"/>
        <v>4539192.9000000004</v>
      </c>
      <c r="V106" s="196">
        <f t="shared" si="78"/>
        <v>4539192.9000000004</v>
      </c>
      <c r="W106" s="197"/>
      <c r="X106" s="197"/>
      <c r="Y106" s="186"/>
    </row>
    <row r="107" spans="2:25" ht="25.5" hidden="1">
      <c r="B107" s="186"/>
      <c r="C107" s="186" t="str">
        <f>'[2]2024-2026 mjcc'!H117</f>
        <v xml:space="preserve"> 12003</v>
      </c>
      <c r="D107" s="186"/>
      <c r="E107" s="192" t="str">
        <f>'[2]2024-2026 mjcc'!I117</f>
        <v xml:space="preserve"> ՀՀ քաղաքացիական գործերով վերաքննիչ դատարանի վճիռների համաձայն կերակրողը կորցրած անձանց կրած վնասի փոխհատուցում</v>
      </c>
      <c r="F107" s="193">
        <f>'[2]2024-2026 mjcc'!M117</f>
        <v>8762.9</v>
      </c>
      <c r="G107" s="193">
        <f>'[2]2024-2026 mjcc'!N117</f>
        <v>8762.9</v>
      </c>
      <c r="H107" s="194"/>
      <c r="I107" s="199"/>
      <c r="J107" s="195"/>
      <c r="K107" s="193"/>
      <c r="L107" s="193"/>
      <c r="M107" s="193"/>
      <c r="N107" s="239">
        <f t="shared" si="75"/>
        <v>8762.9</v>
      </c>
      <c r="O107" s="239">
        <f t="shared" si="76"/>
        <v>8762.9</v>
      </c>
      <c r="P107" s="239">
        <f t="shared" si="77"/>
        <v>8762.9</v>
      </c>
      <c r="Q107" s="193"/>
      <c r="R107" s="193"/>
      <c r="S107" s="193"/>
      <c r="T107" s="196">
        <f t="shared" si="78"/>
        <v>8762.9</v>
      </c>
      <c r="U107" s="196">
        <f t="shared" si="78"/>
        <v>8762.9</v>
      </c>
      <c r="V107" s="196">
        <f t="shared" si="78"/>
        <v>8762.9</v>
      </c>
      <c r="W107" s="197"/>
      <c r="X107" s="197"/>
      <c r="Y107" s="186"/>
    </row>
    <row r="108" spans="2:25" hidden="1">
      <c r="B108" s="186"/>
      <c r="C108" s="186" t="str">
        <f>'[2]2024-2026 mjcc'!H118</f>
        <v xml:space="preserve"> 12006</v>
      </c>
      <c r="D108" s="186"/>
      <c r="E108" s="192" t="str">
        <f>'[2]2024-2026 mjcc'!I118</f>
        <v xml:space="preserve"> Վնասի փոխհատուցում կերակրողը կորցրած անձանց</v>
      </c>
      <c r="F108" s="193">
        <f>'[2]2024-2026 mjcc'!M118</f>
        <v>4046.1</v>
      </c>
      <c r="G108" s="193">
        <f>'[2]2024-2026 mjcc'!N118</f>
        <v>4159.8999999999996</v>
      </c>
      <c r="H108" s="193">
        <v>-1090.3</v>
      </c>
      <c r="I108" s="193">
        <v>-1090.3</v>
      </c>
      <c r="J108" s="193">
        <v>-1090.3</v>
      </c>
      <c r="K108" s="193"/>
      <c r="L108" s="193"/>
      <c r="M108" s="193"/>
      <c r="N108" s="239">
        <f t="shared" si="75"/>
        <v>2955.8</v>
      </c>
      <c r="O108" s="239">
        <f t="shared" si="76"/>
        <v>2955.8</v>
      </c>
      <c r="P108" s="239">
        <f t="shared" si="77"/>
        <v>2955.8</v>
      </c>
      <c r="Q108" s="193"/>
      <c r="R108" s="193"/>
      <c r="S108" s="193"/>
      <c r="T108" s="196">
        <f t="shared" si="78"/>
        <v>2955.8</v>
      </c>
      <c r="U108" s="196">
        <f t="shared" si="78"/>
        <v>2955.8</v>
      </c>
      <c r="V108" s="196">
        <f t="shared" si="78"/>
        <v>2955.8</v>
      </c>
      <c r="W108" s="197"/>
      <c r="X108" s="197"/>
      <c r="Y108" s="186"/>
    </row>
    <row r="109" spans="2:25" ht="38.25" hidden="1">
      <c r="B109" s="186"/>
      <c r="C109" s="186">
        <f>'[2]2024-2026 mjcc'!H119</f>
        <v>12007</v>
      </c>
      <c r="D109" s="186"/>
      <c r="E109" s="192" t="str">
        <f>'[2]2024-2026 mjcc'!I119</f>
        <v xml:space="preserve"> ՀՀ ՊՆ, ՀՀ ԿԱ ԱԱԾ կրտսեր, միջին, ավագ և ՀՀ ԿԱ ՀՀ ոստիկանության միջին՝ ավագ՝ գլխավոր սպայական անձնակազմին սոցիալական աջակցություն </v>
      </c>
      <c r="F109" s="193">
        <f>'[2]2024-2026 mjcc'!M119</f>
        <v>635.05999999999995</v>
      </c>
      <c r="G109" s="193">
        <f>'[2]2024-2026 mjcc'!N119</f>
        <v>3200</v>
      </c>
      <c r="H109" s="194"/>
      <c r="I109" s="194"/>
      <c r="J109" s="195"/>
      <c r="K109" s="193"/>
      <c r="L109" s="193"/>
      <c r="M109" s="193"/>
      <c r="N109" s="239">
        <f t="shared" si="75"/>
        <v>635.05999999999995</v>
      </c>
      <c r="O109" s="239">
        <f t="shared" si="76"/>
        <v>635.05999999999995</v>
      </c>
      <c r="P109" s="239">
        <f t="shared" si="77"/>
        <v>635.05999999999995</v>
      </c>
      <c r="Q109" s="193"/>
      <c r="R109" s="193"/>
      <c r="S109" s="193"/>
      <c r="T109" s="196">
        <f t="shared" si="78"/>
        <v>635.05999999999995</v>
      </c>
      <c r="U109" s="196">
        <f t="shared" si="78"/>
        <v>635.05999999999995</v>
      </c>
      <c r="V109" s="196">
        <f t="shared" si="78"/>
        <v>635.05999999999995</v>
      </c>
      <c r="W109" s="197"/>
      <c r="X109" s="197"/>
      <c r="Y109" s="186"/>
    </row>
    <row r="110" spans="2:25" ht="38.25">
      <c r="B110" s="186"/>
      <c r="C110" s="186" t="str">
        <f>'[2]2024-2026 mjcc'!H120</f>
        <v xml:space="preserve"> 12008</v>
      </c>
      <c r="D110" s="186"/>
      <c r="E110" s="192" t="str">
        <f>'[2]2024-2026 mjcc'!I120</f>
        <v xml:space="preserve"> ԱՊՀ տարածքում Հայրենական մեծ պատերազմի հաշմանդամների և մասնակիցների օդային տրանսպորտով մատուցվող ծառայությունների դիմաց փոխհատուցում</v>
      </c>
      <c r="F110" s="193">
        <f>'[2]2024-2026 mjcc'!M120</f>
        <v>4946.99</v>
      </c>
      <c r="G110" s="193">
        <f>'[2]2024-2026 mjcc'!N120</f>
        <v>2000</v>
      </c>
      <c r="H110" s="201">
        <v>0</v>
      </c>
      <c r="I110" s="198">
        <v>0</v>
      </c>
      <c r="J110" s="195">
        <v>0</v>
      </c>
      <c r="K110" s="193">
        <v>2700</v>
      </c>
      <c r="L110" s="193">
        <v>2700</v>
      </c>
      <c r="M110" s="193">
        <v>2700</v>
      </c>
      <c r="N110" s="239">
        <f>G110+H110+K110</f>
        <v>4700</v>
      </c>
      <c r="O110" s="239">
        <f>G110+I110+L110</f>
        <v>4700</v>
      </c>
      <c r="P110" s="239">
        <f>G110+J110+M110</f>
        <v>4700</v>
      </c>
      <c r="Q110" s="193"/>
      <c r="R110" s="193"/>
      <c r="S110" s="193"/>
      <c r="T110" s="196">
        <f t="shared" si="78"/>
        <v>4700</v>
      </c>
      <c r="U110" s="196">
        <f>O110-R110</f>
        <v>4700</v>
      </c>
      <c r="V110" s="196">
        <f t="shared" si="78"/>
        <v>4700</v>
      </c>
      <c r="W110" s="197"/>
      <c r="X110" s="197"/>
      <c r="Y110" s="186"/>
    </row>
    <row r="111" spans="2:25" ht="38.25" hidden="1">
      <c r="B111" s="186"/>
      <c r="C111" s="186" t="str">
        <f>'[2]2024-2026 mjcc'!H121</f>
        <v xml:space="preserve"> 12009</v>
      </c>
      <c r="D111" s="186"/>
      <c r="E111" s="192" t="str">
        <f>'[2]2024-2026 mjcc'!I121</f>
        <v>Հայաստանի Հանրապետության պաշտպանության ժամանակ զինծառայողների կյանքին կամ առողջությանը պատճառված վնասների հատուցում</v>
      </c>
      <c r="F111" s="193">
        <f>'[2]2024-2026 mjcc'!M121</f>
        <v>33970589.600000001</v>
      </c>
      <c r="G111" s="193">
        <f>'[2]2024-2026 mjcc'!N121</f>
        <v>34734200</v>
      </c>
      <c r="H111" s="194"/>
      <c r="I111" s="194"/>
      <c r="J111" s="195"/>
      <c r="K111" s="193"/>
      <c r="L111" s="193"/>
      <c r="M111" s="193"/>
      <c r="N111" s="239">
        <f t="shared" si="75"/>
        <v>33970589.600000001</v>
      </c>
      <c r="O111" s="239">
        <f t="shared" si="76"/>
        <v>33970589.600000001</v>
      </c>
      <c r="P111" s="239">
        <f t="shared" si="77"/>
        <v>33970589.600000001</v>
      </c>
      <c r="Q111" s="193"/>
      <c r="R111" s="193"/>
      <c r="S111" s="193"/>
      <c r="T111" s="196">
        <f t="shared" si="78"/>
        <v>33970589.600000001</v>
      </c>
      <c r="U111" s="196">
        <f t="shared" si="78"/>
        <v>33970589.600000001</v>
      </c>
      <c r="V111" s="196">
        <f t="shared" si="78"/>
        <v>33970589.600000001</v>
      </c>
      <c r="W111" s="197"/>
      <c r="X111" s="197"/>
      <c r="Y111" s="186"/>
    </row>
    <row r="112" spans="2:25" ht="25.5" hidden="1">
      <c r="B112" s="186"/>
      <c r="C112" s="186">
        <f>'[2]2024-2026 mjcc'!H122</f>
        <v>12012</v>
      </c>
      <c r="D112" s="186"/>
      <c r="E112" s="192" t="str">
        <f>'[2]2024-2026 mjcc'!I122</f>
        <v>ՀՀ ՊՆ զինվորական կոչում ունեցող անձնակազմին սոցիալական աջակցություն</v>
      </c>
      <c r="F112" s="193">
        <f>'[2]2024-2026 mjcc'!M122</f>
        <v>1250</v>
      </c>
      <c r="G112" s="193">
        <f>'[2]2024-2026 mjcc'!N122</f>
        <v>502.7</v>
      </c>
      <c r="H112" s="194"/>
      <c r="I112" s="194"/>
      <c r="J112" s="195"/>
      <c r="K112" s="193"/>
      <c r="L112" s="193"/>
      <c r="M112" s="193"/>
      <c r="N112" s="239">
        <f t="shared" si="75"/>
        <v>1250</v>
      </c>
      <c r="O112" s="239">
        <f t="shared" si="76"/>
        <v>1250</v>
      </c>
      <c r="P112" s="239">
        <f t="shared" si="77"/>
        <v>1250</v>
      </c>
      <c r="Q112" s="193"/>
      <c r="R112" s="193"/>
      <c r="S112" s="193"/>
      <c r="T112" s="196">
        <f t="shared" si="78"/>
        <v>1250</v>
      </c>
      <c r="U112" s="196">
        <f t="shared" si="78"/>
        <v>1250</v>
      </c>
      <c r="V112" s="196">
        <f t="shared" si="78"/>
        <v>1250</v>
      </c>
      <c r="W112" s="197"/>
      <c r="X112" s="197"/>
      <c r="Y112" s="186"/>
    </row>
    <row r="113" spans="1:25" ht="25.5">
      <c r="B113" s="186"/>
      <c r="C113" s="186" t="str">
        <f>'[2]2024-2026 mjcc'!H123</f>
        <v xml:space="preserve"> 12026</v>
      </c>
      <c r="D113" s="186"/>
      <c r="E113" s="268" t="str">
        <f>'2024-2026 mjcc'!I123</f>
        <v>Աջակցություն «ՀՀ մարշալ Բաղրամյանի անվան վետերանների միավորում» հասարակական կազմակերպությանը</v>
      </c>
      <c r="F113" s="193">
        <f>'[2]2024-2026 mjcc'!M123</f>
        <v>18000</v>
      </c>
      <c r="G113" s="193">
        <f>'[2]2024-2026 mjcc'!N123</f>
        <v>18000</v>
      </c>
      <c r="H113" s="194">
        <v>0</v>
      </c>
      <c r="I113" s="194">
        <v>2000</v>
      </c>
      <c r="J113" s="195">
        <v>0</v>
      </c>
      <c r="K113" s="193"/>
      <c r="L113" s="193"/>
      <c r="M113" s="193"/>
      <c r="N113" s="239">
        <f>G113+H113+K113</f>
        <v>18000</v>
      </c>
      <c r="O113" s="239">
        <f>G113+I113+L113</f>
        <v>20000</v>
      </c>
      <c r="P113" s="239">
        <f>G113+J113+M113</f>
        <v>18000</v>
      </c>
      <c r="Q113" s="193"/>
      <c r="R113" s="193"/>
      <c r="S113" s="193"/>
      <c r="T113" s="196">
        <f t="shared" si="78"/>
        <v>18000</v>
      </c>
      <c r="U113" s="196">
        <f t="shared" si="78"/>
        <v>20000</v>
      </c>
      <c r="V113" s="196">
        <f t="shared" si="78"/>
        <v>18000</v>
      </c>
      <c r="W113" s="197"/>
      <c r="X113" s="197"/>
      <c r="Y113" s="186"/>
    </row>
    <row r="114" spans="1:25" ht="38.25">
      <c r="B114" s="186"/>
      <c r="C114" s="186">
        <f>'[2]2024-2026 mjcc'!H124</f>
        <v>12028</v>
      </c>
      <c r="D114" s="186"/>
      <c r="E114" s="192" t="str">
        <f>'[2]2024-2026 mjcc'!I124</f>
        <v>Սոցիալական բնակարանային ֆոնդի կացարաններում բնակվող միայնակ կենսաթոշակառուներին սպառած բնական գազի, էլեկտրական էներգիայի և ջրամատակարարման վարձավճարների փոխհատուցում</v>
      </c>
      <c r="F114" s="193">
        <f>'[2]2024-2026 mjcc'!M124</f>
        <v>8362</v>
      </c>
      <c r="G114" s="193">
        <f>'[2]2024-2026 mjcc'!N124</f>
        <v>15840</v>
      </c>
      <c r="H114" s="194">
        <v>0</v>
      </c>
      <c r="I114" s="194">
        <v>0</v>
      </c>
      <c r="J114" s="194">
        <v>0</v>
      </c>
      <c r="K114" s="194">
        <v>0</v>
      </c>
      <c r="L114" s="194">
        <v>0</v>
      </c>
      <c r="M114" s="194">
        <v>0</v>
      </c>
      <c r="N114" s="239">
        <f>G114+H114+K114</f>
        <v>15840</v>
      </c>
      <c r="O114" s="239">
        <f>G114+I114+L114</f>
        <v>15840</v>
      </c>
      <c r="P114" s="239">
        <f>G114+J114+M114</f>
        <v>15840</v>
      </c>
      <c r="Q114" s="193"/>
      <c r="R114" s="193"/>
      <c r="S114" s="193"/>
      <c r="T114" s="196">
        <f t="shared" si="78"/>
        <v>15840</v>
      </c>
      <c r="U114" s="196">
        <f t="shared" si="78"/>
        <v>15840</v>
      </c>
      <c r="V114" s="196">
        <f t="shared" si="78"/>
        <v>15840</v>
      </c>
      <c r="W114" s="197"/>
      <c r="X114" s="197"/>
      <c r="Y114" s="186"/>
    </row>
    <row r="115" spans="1:25" ht="25.5" hidden="1">
      <c r="B115" s="186"/>
      <c r="C115" s="186">
        <f>'[2]2024-2026 mjcc'!H125</f>
        <v>12029</v>
      </c>
      <c r="D115" s="186"/>
      <c r="E115" s="192" t="str">
        <f>'[2]2024-2026 mjcc'!I125</f>
        <v xml:space="preserve"> Անկանխիկ եղանակով վճարումներից կենսաթոշակառուներին հետվճարի տրամադրում</v>
      </c>
      <c r="F115" s="193">
        <f>'[2]2024-2026 mjcc'!M125</f>
        <v>634339.81999999995</v>
      </c>
      <c r="G115" s="193">
        <f>'[2]2024-2026 mjcc'!N125</f>
        <v>2010000</v>
      </c>
      <c r="H115" s="194"/>
      <c r="I115" s="194"/>
      <c r="J115" s="195"/>
      <c r="K115" s="193"/>
      <c r="L115" s="193"/>
      <c r="M115" s="193"/>
      <c r="N115" s="239">
        <f t="shared" si="75"/>
        <v>634339.81999999995</v>
      </c>
      <c r="O115" s="239">
        <f t="shared" si="76"/>
        <v>634339.81999999995</v>
      </c>
      <c r="P115" s="239">
        <f t="shared" si="77"/>
        <v>634339.81999999995</v>
      </c>
      <c r="Q115" s="193"/>
      <c r="R115" s="193"/>
      <c r="S115" s="193"/>
      <c r="T115" s="196">
        <f t="shared" si="78"/>
        <v>634339.81999999995</v>
      </c>
      <c r="U115" s="196">
        <f t="shared" si="78"/>
        <v>634339.81999999995</v>
      </c>
      <c r="V115" s="196">
        <f t="shared" si="78"/>
        <v>634339.81999999995</v>
      </c>
      <c r="W115" s="197"/>
      <c r="X115" s="197"/>
      <c r="Y115" s="186"/>
    </row>
    <row r="116" spans="1:25" ht="25.5" hidden="1">
      <c r="B116" s="188">
        <f>'[2]2024-2026 mjcc'!G126</f>
        <v>1206</v>
      </c>
      <c r="C116" s="189"/>
      <c r="D116" s="189" t="str">
        <f>'[2]2024-2026 mjcc'!I126</f>
        <v xml:space="preserve"> Սոցիալական պաշտպանության համակարգի բարեփոխումներ </v>
      </c>
      <c r="E116" s="190"/>
      <c r="F116" s="191">
        <f t="shared" ref="F116:V116" si="79">SUM(F117:F119)</f>
        <v>199072.15000000002</v>
      </c>
      <c r="G116" s="191">
        <f t="shared" si="79"/>
        <v>1450324</v>
      </c>
      <c r="H116" s="191">
        <f t="shared" si="79"/>
        <v>0</v>
      </c>
      <c r="I116" s="191">
        <f t="shared" si="79"/>
        <v>0</v>
      </c>
      <c r="J116" s="191">
        <f t="shared" si="79"/>
        <v>0</v>
      </c>
      <c r="K116" s="191">
        <f t="shared" si="79"/>
        <v>0</v>
      </c>
      <c r="L116" s="191">
        <f t="shared" si="79"/>
        <v>0</v>
      </c>
      <c r="M116" s="191">
        <f t="shared" si="79"/>
        <v>0</v>
      </c>
      <c r="N116" s="191">
        <f t="shared" si="79"/>
        <v>199072.15000000002</v>
      </c>
      <c r="O116" s="191">
        <f t="shared" si="79"/>
        <v>199072.15000000002</v>
      </c>
      <c r="P116" s="191">
        <f t="shared" si="79"/>
        <v>199072.15000000002</v>
      </c>
      <c r="Q116" s="191">
        <f t="shared" si="79"/>
        <v>0</v>
      </c>
      <c r="R116" s="191">
        <f t="shared" si="79"/>
        <v>0</v>
      </c>
      <c r="S116" s="191">
        <f t="shared" si="79"/>
        <v>0</v>
      </c>
      <c r="T116" s="191">
        <f t="shared" si="79"/>
        <v>199072.15000000002</v>
      </c>
      <c r="U116" s="191">
        <f t="shared" si="79"/>
        <v>199072.15000000002</v>
      </c>
      <c r="V116" s="191">
        <f t="shared" si="79"/>
        <v>199072.15000000002</v>
      </c>
      <c r="W116" s="189"/>
      <c r="X116" s="189"/>
      <c r="Y116" s="189"/>
    </row>
    <row r="117" spans="1:25" ht="25.5" hidden="1">
      <c r="B117" s="186"/>
      <c r="C117" s="186" t="str">
        <f>'[2]2024-2026 mjcc'!H127</f>
        <v xml:space="preserve"> 11001</v>
      </c>
      <c r="D117" s="186"/>
      <c r="E117" s="192" t="str">
        <f>'[2]2024-2026 mjcc'!I127</f>
        <v xml:space="preserve"> Համաշխարհային բանկի աջակցությամբ իրականացվող սոցիալական պաշտպանության ոլորտի վարչարարության երկրորդ ծրագիր</v>
      </c>
      <c r="F117" s="193">
        <f>'[2]2024-2026 mjcc'!M127</f>
        <v>28473.279999999999</v>
      </c>
      <c r="G117" s="193">
        <f>'[2]2024-2026 mjcc'!N127</f>
        <v>101173.5</v>
      </c>
      <c r="H117" s="201"/>
      <c r="I117" s="198"/>
      <c r="J117" s="195"/>
      <c r="K117" s="193"/>
      <c r="L117" s="193"/>
      <c r="M117" s="193"/>
      <c r="N117" s="239">
        <f t="shared" ref="N117:N119" si="80">F117+H117+K117</f>
        <v>28473.279999999999</v>
      </c>
      <c r="O117" s="239">
        <f t="shared" ref="O117:O119" si="81">F117+I117+L117</f>
        <v>28473.279999999999</v>
      </c>
      <c r="P117" s="239">
        <f t="shared" ref="P117:P119" si="82">F117+J117+M117</f>
        <v>28473.279999999999</v>
      </c>
      <c r="Q117" s="193"/>
      <c r="R117" s="193"/>
      <c r="S117" s="193"/>
      <c r="T117" s="196">
        <f t="shared" ref="T117:V119" si="83">N117-Q117</f>
        <v>28473.279999999999</v>
      </c>
      <c r="U117" s="196">
        <f t="shared" si="83"/>
        <v>28473.279999999999</v>
      </c>
      <c r="V117" s="196">
        <f t="shared" si="83"/>
        <v>28473.279999999999</v>
      </c>
      <c r="W117" s="197"/>
      <c r="X117" s="197"/>
      <c r="Y117" s="186"/>
    </row>
    <row r="118" spans="1:25" ht="38.25" hidden="1">
      <c r="B118" s="186"/>
      <c r="C118" s="186" t="str">
        <f>'[2]2024-2026 mjcc'!H128</f>
        <v xml:space="preserve"> 32001</v>
      </c>
      <c r="D118" s="186"/>
      <c r="E118" s="192" t="str">
        <f>'[2]2024-2026 mjcc'!I128</f>
        <v xml:space="preserve"> Համաշխարհային բանկի աջակցությամբ իրականացվող  Սոցիալական պաշտպանության ոլորտի վարչարարության երկրորդ  ծրագրի շրջանակներում շենքերի և շինությունների հիմնանորոգում</v>
      </c>
      <c r="F118" s="193">
        <f>'[2]2024-2026 mjcc'!M128</f>
        <v>147391.26</v>
      </c>
      <c r="G118" s="193">
        <f>'[2]2024-2026 mjcc'!N128</f>
        <v>943841</v>
      </c>
      <c r="H118" s="201"/>
      <c r="I118" s="198"/>
      <c r="J118" s="195"/>
      <c r="K118" s="193"/>
      <c r="L118" s="193"/>
      <c r="M118" s="193"/>
      <c r="N118" s="239">
        <f t="shared" si="80"/>
        <v>147391.26</v>
      </c>
      <c r="O118" s="239">
        <f t="shared" si="81"/>
        <v>147391.26</v>
      </c>
      <c r="P118" s="239">
        <f t="shared" si="82"/>
        <v>147391.26</v>
      </c>
      <c r="Q118" s="193"/>
      <c r="R118" s="193"/>
      <c r="S118" s="193"/>
      <c r="T118" s="196">
        <f t="shared" si="83"/>
        <v>147391.26</v>
      </c>
      <c r="U118" s="196">
        <f t="shared" si="83"/>
        <v>147391.26</v>
      </c>
      <c r="V118" s="196">
        <f t="shared" si="83"/>
        <v>147391.26</v>
      </c>
      <c r="W118" s="197"/>
      <c r="X118" s="197"/>
      <c r="Y118" s="186"/>
    </row>
    <row r="119" spans="1:25" ht="51" hidden="1">
      <c r="B119" s="186"/>
      <c r="C119" s="186"/>
      <c r="D119" s="186"/>
      <c r="E119" s="192" t="str">
        <f>'[2]2024-2026 mjcc'!I129</f>
        <v xml:space="preserve"> Համաշխարհային բանկի աջակցությամբ իրականացվող Սոցիալական պաշտպանության վարչարարության երկրորդ ծրագրի շրջանակներում սարքավորումների, ծրագրային ապահովման և աշխատանքային միջավայրի արդիականացում</v>
      </c>
      <c r="F119" s="193">
        <f>'[2]2024-2026 mjcc'!M129</f>
        <v>23207.61</v>
      </c>
      <c r="G119" s="193">
        <f>'[2]2024-2026 mjcc'!N129</f>
        <v>405309.5</v>
      </c>
      <c r="H119" s="201"/>
      <c r="I119" s="198"/>
      <c r="J119" s="195"/>
      <c r="K119" s="193"/>
      <c r="L119" s="193"/>
      <c r="M119" s="193"/>
      <c r="N119" s="239">
        <f t="shared" si="80"/>
        <v>23207.61</v>
      </c>
      <c r="O119" s="239">
        <f t="shared" si="81"/>
        <v>23207.61</v>
      </c>
      <c r="P119" s="239">
        <f t="shared" si="82"/>
        <v>23207.61</v>
      </c>
      <c r="Q119" s="193"/>
      <c r="R119" s="193"/>
      <c r="S119" s="193"/>
      <c r="T119" s="196">
        <f t="shared" si="83"/>
        <v>23207.61</v>
      </c>
      <c r="U119" s="196">
        <f t="shared" si="83"/>
        <v>23207.61</v>
      </c>
      <c r="V119" s="196">
        <f t="shared" si="83"/>
        <v>23207.61</v>
      </c>
      <c r="W119" s="197"/>
      <c r="X119" s="197"/>
      <c r="Y119" s="186"/>
    </row>
    <row r="120" spans="1:25">
      <c r="B120" s="295" t="s">
        <v>76</v>
      </c>
      <c r="C120" s="296"/>
      <c r="D120" s="296"/>
      <c r="E120" s="297"/>
      <c r="F120" s="191">
        <f>F8+F13+F20+F22+F29+F35+F40+F54+F61+F70+F76+F90+F93+F101+F104+F116</f>
        <v>610334740.79000008</v>
      </c>
      <c r="G120" s="191">
        <f t="shared" ref="G120:V120" si="84">G8+G13+G20+G22+G29+G35+G40+G54+G61+G70+G76+G90+G93+G101+G104+G116</f>
        <v>653778050.39999998</v>
      </c>
      <c r="H120" s="191">
        <f t="shared" si="84"/>
        <v>3167780.5369578446</v>
      </c>
      <c r="I120" s="191">
        <f t="shared" si="84"/>
        <v>3021093.1789578442</v>
      </c>
      <c r="J120" s="191">
        <f t="shared" si="84"/>
        <v>3380720.7385311783</v>
      </c>
      <c r="K120" s="191">
        <f t="shared" si="84"/>
        <v>2802700</v>
      </c>
      <c r="L120" s="191">
        <f t="shared" si="84"/>
        <v>2802700</v>
      </c>
      <c r="M120" s="191">
        <f t="shared" si="84"/>
        <v>3677700</v>
      </c>
      <c r="N120" s="191">
        <f t="shared" si="84"/>
        <v>617223418.77695787</v>
      </c>
      <c r="O120" s="191">
        <f t="shared" si="84"/>
        <v>617076731.41895783</v>
      </c>
      <c r="P120" s="191">
        <f t="shared" si="84"/>
        <v>618311358.97853124</v>
      </c>
      <c r="Q120" s="191">
        <f t="shared" si="84"/>
        <v>0</v>
      </c>
      <c r="R120" s="191">
        <f t="shared" si="84"/>
        <v>0</v>
      </c>
      <c r="S120" s="191">
        <f t="shared" si="84"/>
        <v>0</v>
      </c>
      <c r="T120" s="191">
        <f t="shared" si="84"/>
        <v>617223418.77695787</v>
      </c>
      <c r="U120" s="191">
        <f t="shared" si="84"/>
        <v>617076731.41895783</v>
      </c>
      <c r="V120" s="191">
        <f t="shared" si="84"/>
        <v>618311358.97853124</v>
      </c>
      <c r="W120" s="189" t="s">
        <v>155</v>
      </c>
      <c r="X120" s="189" t="s">
        <v>155</v>
      </c>
      <c r="Y120" s="189" t="s">
        <v>155</v>
      </c>
    </row>
    <row r="122" spans="1:25">
      <c r="F122" s="204"/>
    </row>
    <row r="123" spans="1:25">
      <c r="A123" s="184" t="s">
        <v>283</v>
      </c>
      <c r="B123" s="184" t="s">
        <v>284</v>
      </c>
    </row>
    <row r="124" spans="1:25">
      <c r="A124" s="184" t="s">
        <v>285</v>
      </c>
      <c r="B124" s="184" t="s">
        <v>286</v>
      </c>
    </row>
  </sheetData>
  <mergeCells count="12">
    <mergeCell ref="Q6:S6"/>
    <mergeCell ref="T6:V6"/>
    <mergeCell ref="W6:W7"/>
    <mergeCell ref="X6:X7"/>
    <mergeCell ref="Y6:Y7"/>
    <mergeCell ref="K6:M6"/>
    <mergeCell ref="N6:P6"/>
    <mergeCell ref="B120:E120"/>
    <mergeCell ref="B6:C6"/>
    <mergeCell ref="D6:E6"/>
    <mergeCell ref="F6:G6"/>
    <mergeCell ref="H6:J6"/>
  </mergeCells>
  <pageMargins left="0.7" right="0.7" top="0.75" bottom="0.75" header="0.3" footer="0.3"/>
  <pageSetup paperSize="9" orientation="portrait"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sheetPr>
  <dimension ref="A1:W42"/>
  <sheetViews>
    <sheetView view="pageBreakPreview" zoomScale="85" zoomScaleNormal="80" zoomScaleSheetLayoutView="85" workbookViewId="0">
      <selection activeCell="J40" sqref="J40"/>
    </sheetView>
  </sheetViews>
  <sheetFormatPr defaultRowHeight="15"/>
  <cols>
    <col min="1" max="1" width="3.140625" style="211" customWidth="1"/>
    <col min="2" max="2" width="33.140625" style="211" customWidth="1"/>
    <col min="3" max="3" width="35.28515625" style="211" customWidth="1"/>
    <col min="4" max="4" width="30" style="211" customWidth="1"/>
    <col min="5" max="5" width="39" style="211" customWidth="1"/>
    <col min="6" max="19" width="10.7109375" style="211" customWidth="1"/>
    <col min="20" max="20" width="9.140625" style="211"/>
    <col min="21" max="23" width="9.140625" style="211" hidden="1" customWidth="1"/>
    <col min="24" max="16384" width="9.140625" style="211"/>
  </cols>
  <sheetData>
    <row r="1" spans="1:23" ht="15.75">
      <c r="A1" s="300" t="s">
        <v>156</v>
      </c>
      <c r="B1" s="300"/>
      <c r="C1" s="300"/>
      <c r="D1" s="300"/>
      <c r="E1" s="210"/>
      <c r="F1" s="210"/>
      <c r="G1" s="210"/>
      <c r="H1" s="210"/>
      <c r="I1" s="210"/>
      <c r="J1" s="210"/>
      <c r="U1" s="212" t="s">
        <v>157</v>
      </c>
      <c r="V1" s="212" t="s">
        <v>158</v>
      </c>
      <c r="W1" s="212" t="s">
        <v>159</v>
      </c>
    </row>
    <row r="2" spans="1:23" ht="7.5" customHeight="1">
      <c r="A2" s="213"/>
      <c r="C2" s="213"/>
      <c r="D2" s="213"/>
      <c r="E2" s="213"/>
      <c r="F2" s="213"/>
      <c r="G2" s="213"/>
      <c r="H2" s="213"/>
      <c r="I2" s="213"/>
      <c r="J2" s="213"/>
      <c r="U2" s="212" t="s">
        <v>160</v>
      </c>
      <c r="V2" s="212" t="s">
        <v>161</v>
      </c>
      <c r="W2" s="212"/>
    </row>
    <row r="3" spans="1:23" ht="15.75" customHeight="1">
      <c r="A3" s="301" t="s">
        <v>162</v>
      </c>
      <c r="B3" s="301"/>
      <c r="C3" s="301"/>
      <c r="D3" s="214"/>
      <c r="E3" s="214"/>
      <c r="F3" s="214"/>
      <c r="G3" s="213"/>
      <c r="H3" s="213"/>
      <c r="I3" s="213"/>
      <c r="J3" s="213"/>
      <c r="U3" s="212" t="s">
        <v>163</v>
      </c>
      <c r="V3" s="212" t="s">
        <v>164</v>
      </c>
      <c r="W3" s="212"/>
    </row>
    <row r="4" spans="1:23" ht="17.25">
      <c r="B4" s="215"/>
      <c r="C4" s="215"/>
      <c r="D4" s="215"/>
      <c r="E4" s="215"/>
      <c r="F4" s="215"/>
      <c r="G4" s="216"/>
      <c r="H4" s="216"/>
      <c r="I4" s="216"/>
      <c r="J4" s="216"/>
      <c r="U4" s="212" t="s">
        <v>165</v>
      </c>
      <c r="V4" s="212"/>
    </row>
    <row r="5" spans="1:23" ht="18.75" customHeight="1">
      <c r="B5" s="217" t="s">
        <v>166</v>
      </c>
      <c r="C5" s="218">
        <v>1098</v>
      </c>
      <c r="E5" s="217" t="s">
        <v>167</v>
      </c>
      <c r="F5" s="302" t="s">
        <v>288</v>
      </c>
      <c r="G5" s="302"/>
      <c r="H5" s="216"/>
      <c r="I5" s="216"/>
      <c r="J5" s="216"/>
    </row>
    <row r="6" spans="1:23" ht="35.25" customHeight="1">
      <c r="B6" s="217" t="s">
        <v>168</v>
      </c>
      <c r="C6" s="219" t="s">
        <v>289</v>
      </c>
      <c r="E6" s="217" t="s">
        <v>169</v>
      </c>
      <c r="F6" s="302" t="s">
        <v>290</v>
      </c>
      <c r="G6" s="302"/>
      <c r="H6" s="216"/>
      <c r="I6" s="216"/>
      <c r="J6" s="216"/>
    </row>
    <row r="7" spans="1:23" ht="18" customHeight="1">
      <c r="B7" s="217" t="s">
        <v>170</v>
      </c>
      <c r="C7" s="218">
        <v>12002</v>
      </c>
      <c r="H7" s="216"/>
      <c r="I7" s="216"/>
      <c r="J7" s="216"/>
    </row>
    <row r="8" spans="1:23" ht="91.5" customHeight="1">
      <c r="B8" s="217" t="s">
        <v>171</v>
      </c>
      <c r="C8" s="220" t="s">
        <v>291</v>
      </c>
      <c r="H8" s="216"/>
      <c r="I8" s="216"/>
      <c r="J8" s="216"/>
    </row>
    <row r="9" spans="1:23" ht="10.5" customHeight="1">
      <c r="B9" s="213"/>
      <c r="C9" s="213"/>
      <c r="D9" s="213"/>
      <c r="E9" s="213"/>
      <c r="F9" s="216"/>
      <c r="G9" s="216"/>
      <c r="H9" s="216"/>
      <c r="I9" s="216"/>
      <c r="J9" s="216"/>
    </row>
    <row r="10" spans="1:23" ht="20.25" customHeight="1">
      <c r="A10" s="301" t="s">
        <v>172</v>
      </c>
      <c r="B10" s="301"/>
      <c r="C10" s="301"/>
      <c r="D10" s="216"/>
      <c r="E10" s="216"/>
      <c r="F10" s="216"/>
      <c r="G10" s="216"/>
      <c r="H10" s="216"/>
      <c r="I10" s="216"/>
      <c r="J10" s="216"/>
    </row>
    <row r="11" spans="1:23" ht="7.5" customHeight="1">
      <c r="B11" s="216"/>
      <c r="C11" s="216"/>
      <c r="D11" s="216"/>
      <c r="E11" s="216"/>
      <c r="F11" s="216"/>
      <c r="G11" s="216"/>
      <c r="H11" s="216"/>
      <c r="I11" s="216"/>
      <c r="J11" s="216"/>
    </row>
    <row r="12" spans="1:23" ht="72.75" customHeight="1">
      <c r="B12" s="221" t="s">
        <v>173</v>
      </c>
      <c r="C12" s="222" t="s">
        <v>174</v>
      </c>
      <c r="D12" s="222" t="s">
        <v>175</v>
      </c>
      <c r="E12" s="222" t="s">
        <v>176</v>
      </c>
      <c r="F12" s="216"/>
      <c r="G12" s="216"/>
      <c r="H12" s="216"/>
      <c r="I12" s="216"/>
      <c r="J12" s="216"/>
    </row>
    <row r="13" spans="1:23" ht="330" customHeight="1">
      <c r="B13" s="223" t="s">
        <v>160</v>
      </c>
      <c r="C13" s="224" t="s">
        <v>292</v>
      </c>
      <c r="D13" s="224" t="s">
        <v>293</v>
      </c>
      <c r="E13" s="224" t="s">
        <v>294</v>
      </c>
      <c r="F13" s="215" t="s">
        <v>295</v>
      </c>
      <c r="G13" s="216"/>
      <c r="H13" s="216"/>
      <c r="I13" s="216"/>
      <c r="J13" s="215"/>
    </row>
    <row r="14" spans="1:23" ht="17.25" customHeight="1">
      <c r="B14" s="225"/>
      <c r="C14" s="225"/>
      <c r="D14" s="225"/>
      <c r="E14" s="225"/>
      <c r="F14" s="216"/>
      <c r="G14" s="216"/>
      <c r="H14" s="216"/>
      <c r="I14" s="216"/>
      <c r="J14" s="215"/>
    </row>
    <row r="15" spans="1:23" ht="17.25">
      <c r="A15" s="301" t="s">
        <v>177</v>
      </c>
      <c r="B15" s="301"/>
      <c r="C15" s="301"/>
      <c r="D15" s="301"/>
      <c r="E15" s="216"/>
      <c r="F15" s="216"/>
      <c r="G15" s="216"/>
      <c r="H15" s="216"/>
      <c r="I15" s="216"/>
      <c r="J15" s="215"/>
    </row>
    <row r="16" spans="1:23" ht="17.25">
      <c r="B16" s="225"/>
      <c r="C16" s="216"/>
      <c r="D16" s="216"/>
      <c r="E16" s="216"/>
      <c r="F16" s="216"/>
      <c r="G16" s="216"/>
      <c r="H16" s="216"/>
      <c r="I16" s="216"/>
      <c r="J16" s="215"/>
    </row>
    <row r="17" spans="1:11" ht="17.25" customHeight="1">
      <c r="B17" s="303" t="s">
        <v>178</v>
      </c>
      <c r="C17" s="303" t="s">
        <v>179</v>
      </c>
      <c r="D17" s="303" t="s">
        <v>180</v>
      </c>
      <c r="E17" s="303" t="s">
        <v>181</v>
      </c>
      <c r="F17" s="299" t="s">
        <v>182</v>
      </c>
      <c r="G17" s="299"/>
      <c r="H17" s="299"/>
      <c r="I17" s="299"/>
      <c r="J17" s="299"/>
      <c r="K17" s="299" t="s">
        <v>183</v>
      </c>
    </row>
    <row r="18" spans="1:11" ht="64.5" customHeight="1">
      <c r="B18" s="303"/>
      <c r="C18" s="303"/>
      <c r="D18" s="303"/>
      <c r="E18" s="303"/>
      <c r="F18" s="226" t="s">
        <v>184</v>
      </c>
      <c r="G18" s="226" t="s">
        <v>185</v>
      </c>
      <c r="H18" s="226" t="s">
        <v>94</v>
      </c>
      <c r="I18" s="226" t="s">
        <v>128</v>
      </c>
      <c r="J18" s="226" t="s">
        <v>140</v>
      </c>
      <c r="K18" s="299"/>
    </row>
    <row r="19" spans="1:11" ht="45.75" customHeight="1">
      <c r="B19" s="227" t="s">
        <v>296</v>
      </c>
      <c r="C19" s="228" t="s">
        <v>297</v>
      </c>
      <c r="D19" s="228" t="s">
        <v>164</v>
      </c>
      <c r="E19" s="228" t="s">
        <v>235</v>
      </c>
      <c r="F19" s="228">
        <v>55</v>
      </c>
      <c r="G19" s="228">
        <v>65</v>
      </c>
      <c r="H19" s="228">
        <v>65</v>
      </c>
      <c r="I19" s="228">
        <v>66</v>
      </c>
      <c r="J19" s="228">
        <v>66</v>
      </c>
      <c r="K19" s="229"/>
    </row>
    <row r="20" spans="1:11" ht="45" customHeight="1">
      <c r="B20" s="219" t="s">
        <v>298</v>
      </c>
      <c r="C20" s="228" t="s">
        <v>299</v>
      </c>
      <c r="D20" s="228" t="s">
        <v>161</v>
      </c>
      <c r="E20" s="228" t="s">
        <v>235</v>
      </c>
      <c r="F20" s="230">
        <v>501525</v>
      </c>
      <c r="G20" s="230">
        <v>494000</v>
      </c>
      <c r="H20" s="230">
        <v>494000</v>
      </c>
      <c r="I20" s="230">
        <v>500000</v>
      </c>
      <c r="J20" s="230">
        <v>500000</v>
      </c>
      <c r="K20" s="229"/>
    </row>
    <row r="21" spans="1:11" ht="12" customHeight="1">
      <c r="B21" s="216"/>
      <c r="C21" s="216"/>
      <c r="D21" s="216"/>
      <c r="E21" s="216"/>
      <c r="F21" s="216"/>
      <c r="G21" s="216"/>
      <c r="H21" s="216"/>
      <c r="I21" s="216"/>
      <c r="J21" s="216"/>
    </row>
    <row r="22" spans="1:11" ht="18.75" customHeight="1">
      <c r="A22" s="306" t="s">
        <v>186</v>
      </c>
      <c r="B22" s="307"/>
      <c r="C22" s="307"/>
      <c r="D22" s="231"/>
      <c r="E22" s="231"/>
      <c r="F22" s="231"/>
      <c r="G22" s="231"/>
      <c r="H22" s="231"/>
      <c r="I22" s="231"/>
      <c r="J22" s="231"/>
    </row>
    <row r="23" spans="1:11" ht="3.75" customHeight="1">
      <c r="A23" s="232"/>
      <c r="C23" s="233"/>
      <c r="D23" s="233"/>
      <c r="E23" s="233"/>
      <c r="F23" s="233"/>
      <c r="G23" s="233"/>
      <c r="H23" s="233"/>
      <c r="I23" s="233"/>
      <c r="J23" s="233"/>
    </row>
    <row r="24" spans="1:11">
      <c r="A24" s="308" t="s">
        <v>187</v>
      </c>
      <c r="B24" s="308"/>
      <c r="C24" s="308"/>
      <c r="D24" s="234"/>
      <c r="E24" s="231"/>
      <c r="F24" s="231"/>
      <c r="G24" s="231"/>
      <c r="H24" s="231"/>
      <c r="I24" s="231"/>
      <c r="J24" s="231"/>
    </row>
    <row r="25" spans="1:11" ht="18" customHeight="1">
      <c r="B25" s="234"/>
      <c r="C25" s="234"/>
      <c r="D25" s="234"/>
      <c r="E25" s="231"/>
      <c r="F25" s="231"/>
      <c r="G25" s="231"/>
      <c r="H25" s="231"/>
      <c r="I25" s="231"/>
      <c r="J25" s="231"/>
    </row>
    <row r="26" spans="1:11" ht="21" customHeight="1">
      <c r="B26" s="234"/>
      <c r="C26" s="234"/>
      <c r="D26" s="234"/>
      <c r="E26" s="231"/>
      <c r="F26" s="231"/>
      <c r="G26" s="231"/>
      <c r="H26" s="231"/>
      <c r="I26" s="231"/>
      <c r="J26" s="231"/>
    </row>
    <row r="27" spans="1:11" ht="17.25" customHeight="1">
      <c r="B27" s="234"/>
      <c r="C27" s="234"/>
      <c r="D27" s="234"/>
      <c r="E27" s="231"/>
      <c r="F27" s="231"/>
      <c r="G27" s="231"/>
      <c r="H27" s="231"/>
      <c r="I27" s="231"/>
      <c r="J27" s="231"/>
    </row>
    <row r="28" spans="1:11" ht="18.75" customHeight="1">
      <c r="B28" s="234"/>
      <c r="C28" s="234"/>
      <c r="D28" s="234"/>
      <c r="E28" s="231"/>
      <c r="F28" s="231"/>
      <c r="G28" s="231"/>
      <c r="H28" s="231"/>
      <c r="I28" s="231"/>
      <c r="J28" s="231"/>
    </row>
    <row r="29" spans="1:11">
      <c r="A29" s="309" t="s">
        <v>188</v>
      </c>
      <c r="B29" s="309"/>
      <c r="E29" s="231"/>
      <c r="F29" s="231"/>
      <c r="G29" s="231"/>
      <c r="H29" s="231"/>
      <c r="I29" s="231"/>
      <c r="J29" s="231"/>
    </row>
    <row r="30" spans="1:11" ht="48" customHeight="1">
      <c r="B30" s="310"/>
      <c r="C30" s="311"/>
      <c r="D30" s="311"/>
      <c r="E30" s="312"/>
      <c r="F30" s="231"/>
      <c r="G30" s="231"/>
      <c r="H30" s="231"/>
      <c r="I30" s="231"/>
      <c r="J30" s="231"/>
    </row>
    <row r="31" spans="1:11" ht="9" customHeight="1">
      <c r="B31" s="216"/>
      <c r="C31" s="216"/>
      <c r="D31" s="216"/>
      <c r="E31" s="231"/>
      <c r="F31" s="231"/>
      <c r="G31" s="231"/>
      <c r="H31" s="231"/>
      <c r="I31" s="231"/>
      <c r="J31" s="231"/>
    </row>
    <row r="32" spans="1:11">
      <c r="A32" s="301" t="s">
        <v>189</v>
      </c>
      <c r="B32" s="301"/>
      <c r="C32" s="301"/>
    </row>
    <row r="34" spans="2:19" ht="43.5" customHeight="1">
      <c r="B34" s="313" t="s">
        <v>190</v>
      </c>
      <c r="C34" s="235" t="s">
        <v>191</v>
      </c>
      <c r="D34" s="235" t="s">
        <v>192</v>
      </c>
      <c r="E34" s="304" t="s">
        <v>300</v>
      </c>
      <c r="F34" s="304"/>
      <c r="G34" s="304"/>
      <c r="H34" s="304" t="s">
        <v>194</v>
      </c>
      <c r="I34" s="304"/>
      <c r="J34" s="304"/>
      <c r="K34" s="304" t="s">
        <v>195</v>
      </c>
      <c r="L34" s="304"/>
      <c r="M34" s="304"/>
      <c r="N34" s="304" t="s">
        <v>196</v>
      </c>
      <c r="O34" s="304"/>
      <c r="P34" s="304"/>
      <c r="Q34" s="305" t="s">
        <v>197</v>
      </c>
      <c r="R34" s="305"/>
      <c r="S34" s="305"/>
    </row>
    <row r="35" spans="2:19" ht="30" customHeight="1">
      <c r="B35" s="313"/>
      <c r="C35" s="235" t="s">
        <v>198</v>
      </c>
      <c r="D35" s="235" t="s">
        <v>75</v>
      </c>
      <c r="E35" s="236" t="s">
        <v>94</v>
      </c>
      <c r="F35" s="236" t="s">
        <v>128</v>
      </c>
      <c r="G35" s="236" t="s">
        <v>140</v>
      </c>
      <c r="H35" s="236" t="s">
        <v>94</v>
      </c>
      <c r="I35" s="236" t="s">
        <v>128</v>
      </c>
      <c r="J35" s="236" t="s">
        <v>140</v>
      </c>
      <c r="K35" s="236" t="s">
        <v>126</v>
      </c>
      <c r="L35" s="236" t="s">
        <v>127</v>
      </c>
      <c r="M35" s="236" t="s">
        <v>154</v>
      </c>
      <c r="N35" s="236" t="s">
        <v>126</v>
      </c>
      <c r="O35" s="236" t="s">
        <v>127</v>
      </c>
      <c r="P35" s="236" t="s">
        <v>154</v>
      </c>
      <c r="Q35" s="237" t="s">
        <v>94</v>
      </c>
      <c r="R35" s="237" t="s">
        <v>128</v>
      </c>
      <c r="S35" s="237" t="s">
        <v>140</v>
      </c>
    </row>
    <row r="36" spans="2:19" ht="27">
      <c r="B36" s="224" t="s">
        <v>301</v>
      </c>
      <c r="C36" s="230">
        <v>501525</v>
      </c>
      <c r="D36" s="230">
        <v>494000</v>
      </c>
      <c r="E36" s="230">
        <v>-7525</v>
      </c>
      <c r="F36" s="230">
        <v>-1525</v>
      </c>
      <c r="G36" s="230">
        <v>-1525</v>
      </c>
      <c r="H36" s="238"/>
      <c r="I36" s="238"/>
      <c r="J36" s="238"/>
      <c r="K36" s="239">
        <f>C36+E36+H36</f>
        <v>494000</v>
      </c>
      <c r="L36" s="239">
        <f>C36+F36+I36</f>
        <v>500000</v>
      </c>
      <c r="M36" s="239">
        <f>C36+G36+J36</f>
        <v>500000</v>
      </c>
      <c r="N36" s="240"/>
      <c r="O36" s="240"/>
      <c r="P36" s="240"/>
      <c r="Q36" s="241">
        <f>K36+N36</f>
        <v>494000</v>
      </c>
      <c r="R36" s="241">
        <f>L36+O36</f>
        <v>500000</v>
      </c>
      <c r="S36" s="241">
        <f>M36+P36</f>
        <v>500000</v>
      </c>
    </row>
    <row r="37" spans="2:19">
      <c r="B37" s="224"/>
      <c r="C37" s="224"/>
      <c r="D37" s="224"/>
      <c r="E37" s="240"/>
      <c r="F37" s="240"/>
      <c r="G37" s="240"/>
      <c r="H37" s="240"/>
      <c r="I37" s="240"/>
      <c r="J37" s="240"/>
      <c r="K37" s="236">
        <f t="shared" ref="K37:M39" si="0">C37+E37+H37</f>
        <v>0</v>
      </c>
      <c r="L37" s="236">
        <f t="shared" si="0"/>
        <v>0</v>
      </c>
      <c r="M37" s="236">
        <f t="shared" si="0"/>
        <v>0</v>
      </c>
      <c r="N37" s="240"/>
      <c r="O37" s="240"/>
      <c r="P37" s="240"/>
      <c r="Q37" s="237">
        <f t="shared" ref="Q37:S39" si="1">K37+N37</f>
        <v>0</v>
      </c>
      <c r="R37" s="237">
        <f t="shared" si="1"/>
        <v>0</v>
      </c>
      <c r="S37" s="237">
        <f t="shared" si="1"/>
        <v>0</v>
      </c>
    </row>
    <row r="38" spans="2:19">
      <c r="B38" s="224"/>
      <c r="C38" s="224"/>
      <c r="D38" s="224"/>
      <c r="E38" s="240"/>
      <c r="F38" s="240"/>
      <c r="G38" s="240"/>
      <c r="H38" s="240"/>
      <c r="I38" s="240"/>
      <c r="J38" s="240"/>
      <c r="K38" s="236">
        <f t="shared" si="0"/>
        <v>0</v>
      </c>
      <c r="L38" s="236">
        <f t="shared" si="0"/>
        <v>0</v>
      </c>
      <c r="M38" s="236">
        <f t="shared" si="0"/>
        <v>0</v>
      </c>
      <c r="N38" s="240"/>
      <c r="O38" s="240"/>
      <c r="P38" s="240"/>
      <c r="Q38" s="237">
        <f t="shared" si="1"/>
        <v>0</v>
      </c>
      <c r="R38" s="237">
        <f t="shared" si="1"/>
        <v>0</v>
      </c>
      <c r="S38" s="237">
        <f t="shared" si="1"/>
        <v>0</v>
      </c>
    </row>
    <row r="39" spans="2:19">
      <c r="B39" s="224"/>
      <c r="C39" s="224"/>
      <c r="D39" s="224"/>
      <c r="E39" s="240"/>
      <c r="F39" s="240"/>
      <c r="G39" s="240"/>
      <c r="H39" s="240"/>
      <c r="I39" s="240"/>
      <c r="J39" s="240"/>
      <c r="K39" s="236">
        <f t="shared" si="0"/>
        <v>0</v>
      </c>
      <c r="L39" s="236">
        <f t="shared" si="0"/>
        <v>0</v>
      </c>
      <c r="M39" s="236">
        <f t="shared" si="0"/>
        <v>0</v>
      </c>
      <c r="N39" s="240"/>
      <c r="O39" s="240"/>
      <c r="P39" s="240"/>
      <c r="Q39" s="237">
        <f t="shared" si="1"/>
        <v>0</v>
      </c>
      <c r="R39" s="237">
        <f t="shared" si="1"/>
        <v>0</v>
      </c>
      <c r="S39" s="237">
        <f t="shared" si="1"/>
        <v>0</v>
      </c>
    </row>
    <row r="40" spans="2:19" ht="36.75" customHeight="1">
      <c r="B40" s="242" t="s">
        <v>199</v>
      </c>
      <c r="C40" s="224"/>
      <c r="D40" s="224"/>
      <c r="E40" s="239">
        <f t="shared" ref="E40:J40" si="2">SUM(E36:E39)</f>
        <v>-7525</v>
      </c>
      <c r="F40" s="239">
        <f t="shared" si="2"/>
        <v>-1525</v>
      </c>
      <c r="G40" s="239">
        <f t="shared" si="2"/>
        <v>-1525</v>
      </c>
      <c r="H40" s="236">
        <f t="shared" si="2"/>
        <v>0</v>
      </c>
      <c r="I40" s="236">
        <f t="shared" si="2"/>
        <v>0</v>
      </c>
      <c r="J40" s="236">
        <f t="shared" si="2"/>
        <v>0</v>
      </c>
      <c r="K40" s="239">
        <f>C40+E40+H40</f>
        <v>-7525</v>
      </c>
      <c r="L40" s="239">
        <f>C40+F40+I40</f>
        <v>-1525</v>
      </c>
      <c r="M40" s="239">
        <f>C40+G40+J40</f>
        <v>-1525</v>
      </c>
      <c r="N40" s="235" t="s">
        <v>78</v>
      </c>
      <c r="O40" s="235" t="s">
        <v>78</v>
      </c>
      <c r="P40" s="235" t="s">
        <v>78</v>
      </c>
      <c r="Q40" s="237" t="s">
        <v>78</v>
      </c>
      <c r="R40" s="237" t="s">
        <v>78</v>
      </c>
      <c r="S40" s="237" t="s">
        <v>78</v>
      </c>
    </row>
    <row r="41" spans="2:19" ht="36" customHeight="1">
      <c r="B41" s="242" t="s">
        <v>200</v>
      </c>
      <c r="C41" s="230">
        <v>501525</v>
      </c>
      <c r="D41" s="230">
        <v>494000</v>
      </c>
      <c r="E41" s="236" t="s">
        <v>155</v>
      </c>
      <c r="F41" s="236" t="s">
        <v>155</v>
      </c>
      <c r="G41" s="236" t="s">
        <v>155</v>
      </c>
      <c r="H41" s="236" t="s">
        <v>155</v>
      </c>
      <c r="I41" s="236" t="s">
        <v>155</v>
      </c>
      <c r="J41" s="236" t="s">
        <v>155</v>
      </c>
      <c r="K41" s="239">
        <f>C41</f>
        <v>501525</v>
      </c>
      <c r="L41" s="239">
        <f>C41</f>
        <v>501525</v>
      </c>
      <c r="M41" s="239">
        <f>C41</f>
        <v>501525</v>
      </c>
      <c r="N41" s="235" t="s">
        <v>78</v>
      </c>
      <c r="O41" s="235" t="s">
        <v>78</v>
      </c>
      <c r="P41" s="235" t="s">
        <v>78</v>
      </c>
      <c r="Q41" s="237" t="s">
        <v>78</v>
      </c>
      <c r="R41" s="237" t="s">
        <v>78</v>
      </c>
      <c r="S41" s="237" t="s">
        <v>78</v>
      </c>
    </row>
    <row r="42" spans="2:19" ht="26.25" customHeight="1">
      <c r="B42" s="242" t="s">
        <v>201</v>
      </c>
      <c r="C42" s="239">
        <f>SUM(C36:C39)</f>
        <v>501525</v>
      </c>
      <c r="D42" s="239">
        <f>SUM(D36:D39)</f>
        <v>494000</v>
      </c>
      <c r="E42" s="239">
        <f>E40</f>
        <v>-7525</v>
      </c>
      <c r="F42" s="239">
        <f t="shared" ref="F42:J42" si="3">F40</f>
        <v>-1525</v>
      </c>
      <c r="G42" s="239">
        <f t="shared" si="3"/>
        <v>-1525</v>
      </c>
      <c r="H42" s="236">
        <f t="shared" si="3"/>
        <v>0</v>
      </c>
      <c r="I42" s="236">
        <f t="shared" si="3"/>
        <v>0</v>
      </c>
      <c r="J42" s="236">
        <f t="shared" si="3"/>
        <v>0</v>
      </c>
      <c r="K42" s="239">
        <f>K40+K41</f>
        <v>494000</v>
      </c>
      <c r="L42" s="239">
        <f t="shared" ref="L42:M42" si="4">L40+L41</f>
        <v>500000</v>
      </c>
      <c r="M42" s="239">
        <f t="shared" si="4"/>
        <v>500000</v>
      </c>
      <c r="N42" s="235">
        <f>SUM(N36:N39)</f>
        <v>0</v>
      </c>
      <c r="O42" s="235">
        <f>SUM(O36:O39)</f>
        <v>0</v>
      </c>
      <c r="P42" s="235">
        <f>SUM(P36:P39)</f>
        <v>0</v>
      </c>
      <c r="Q42" s="241">
        <f>K42+N42</f>
        <v>494000</v>
      </c>
      <c r="R42" s="241">
        <f>L42+O42</f>
        <v>500000</v>
      </c>
      <c r="S42" s="241">
        <f>M42+P42</f>
        <v>500000</v>
      </c>
    </row>
  </sheetData>
  <mergeCells count="23">
    <mergeCell ref="H34:J34"/>
    <mergeCell ref="K34:M34"/>
    <mergeCell ref="N34:P34"/>
    <mergeCell ref="Q34:S34"/>
    <mergeCell ref="A22:C22"/>
    <mergeCell ref="A24:C24"/>
    <mergeCell ref="A29:B29"/>
    <mergeCell ref="B30:E30"/>
    <mergeCell ref="A32:C32"/>
    <mergeCell ref="B34:B35"/>
    <mergeCell ref="E34:G34"/>
    <mergeCell ref="K17:K18"/>
    <mergeCell ref="A1:D1"/>
    <mergeCell ref="A3:C3"/>
    <mergeCell ref="F5:G5"/>
    <mergeCell ref="F6:G6"/>
    <mergeCell ref="A10:C10"/>
    <mergeCell ref="A15:D15"/>
    <mergeCell ref="B17:B18"/>
    <mergeCell ref="C17:C18"/>
    <mergeCell ref="D17:D18"/>
    <mergeCell ref="E17:E18"/>
    <mergeCell ref="F17:J17"/>
  </mergeCells>
  <dataValidations count="4">
    <dataValidation type="custom" allowBlank="1" showInputMessage="1" showErrorMessage="1" sqref="N36:P39">
      <formula1>"-"</formula1>
    </dataValidation>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s>
  <hyperlinks>
    <hyperlink ref="C12" location="_ftn1" display="_ftn1"/>
    <hyperlink ref="D12" location="_ftn2" display="_ftn2"/>
    <hyperlink ref="E12" location="_ftn3" display="_ftn3"/>
  </hyperlinks>
  <printOptions horizontalCentered="1"/>
  <pageMargins left="0.25" right="0.25" top="0.75" bottom="0.25" header="0.25" footer="0.25"/>
  <pageSetup paperSize="9" scale="49" orientation="landscape" r:id="rId1"/>
  <rowBreaks count="1" manualBreakCount="1">
    <brk id="31" max="18" man="1"/>
  </rowBreaks>
  <drawing r:id="rId2"/>
  <legacyDrawing r:id="rId3"/>
  <mc:AlternateContent xmlns:mc="http://schemas.openxmlformats.org/markup-compatibility/2006">
    <mc:Choice Requires="x14">
      <controls>
        <mc:AlternateContent xmlns:mc="http://schemas.openxmlformats.org/markup-compatibility/2006">
          <mc:Choice Requires="x14">
            <control shapeId="142337" r:id="rId4" name="Check Box 1">
              <controlPr defaultSize="0" autoFill="0" autoLine="0" autoPict="0">
                <anchor moveWithCells="1">
                  <from>
                    <xdr:col>1</xdr:col>
                    <xdr:colOff>85725</xdr:colOff>
                    <xdr:row>26</xdr:row>
                    <xdr:rowOff>0</xdr:rowOff>
                  </from>
                  <to>
                    <xdr:col>2</xdr:col>
                    <xdr:colOff>1171575</xdr:colOff>
                    <xdr:row>27</xdr:row>
                    <xdr:rowOff>0</xdr:rowOff>
                  </to>
                </anchor>
              </controlPr>
            </control>
          </mc:Choice>
        </mc:AlternateContent>
        <mc:AlternateContent xmlns:mc="http://schemas.openxmlformats.org/markup-compatibility/2006">
          <mc:Choice Requires="x14">
            <control shapeId="142338" r:id="rId5" name="Check Box 2">
              <controlPr defaultSize="0" autoFill="0" autoLine="0" autoPict="0">
                <anchor moveWithCells="1">
                  <from>
                    <xdr:col>1</xdr:col>
                    <xdr:colOff>85725</xdr:colOff>
                    <xdr:row>23</xdr:row>
                    <xdr:rowOff>171450</xdr:rowOff>
                  </from>
                  <to>
                    <xdr:col>2</xdr:col>
                    <xdr:colOff>1924050</xdr:colOff>
                    <xdr:row>24</xdr:row>
                    <xdr:rowOff>219075</xdr:rowOff>
                  </to>
                </anchor>
              </controlPr>
            </control>
          </mc:Choice>
        </mc:AlternateContent>
        <mc:AlternateContent xmlns:mc="http://schemas.openxmlformats.org/markup-compatibility/2006">
          <mc:Choice Requires="x14">
            <control shapeId="142339" r:id="rId6" name="Check Box 3">
              <controlPr defaultSize="0" autoFill="0" autoLine="0" autoPict="0">
                <anchor moveWithCells="1">
                  <from>
                    <xdr:col>1</xdr:col>
                    <xdr:colOff>85725</xdr:colOff>
                    <xdr:row>25</xdr:row>
                    <xdr:rowOff>28575</xdr:rowOff>
                  </from>
                  <to>
                    <xdr:col>2</xdr:col>
                    <xdr:colOff>1924050</xdr:colOff>
                    <xdr:row>25</xdr:row>
                    <xdr:rowOff>190500</xdr:rowOff>
                  </to>
                </anchor>
              </controlPr>
            </control>
          </mc:Choice>
        </mc:AlternateContent>
        <mc:AlternateContent xmlns:mc="http://schemas.openxmlformats.org/markup-compatibility/2006">
          <mc:Choice Requires="x14">
            <control shapeId="142340" r:id="rId7" name="Check Box 4">
              <controlPr defaultSize="0" autoFill="0" autoLine="0" autoPict="0">
                <anchor moveWithCells="1">
                  <from>
                    <xdr:col>1</xdr:col>
                    <xdr:colOff>95250</xdr:colOff>
                    <xdr:row>27</xdr:row>
                    <xdr:rowOff>9525</xdr:rowOff>
                  </from>
                  <to>
                    <xdr:col>2</xdr:col>
                    <xdr:colOff>571500</xdr:colOff>
                    <xdr:row>27</xdr:row>
                    <xdr:rowOff>190500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249977111117893"/>
  </sheetPr>
  <dimension ref="A1:W42"/>
  <sheetViews>
    <sheetView view="pageBreakPreview" topLeftCell="A16" zoomScale="85" zoomScaleNormal="80" zoomScaleSheetLayoutView="85" workbookViewId="0">
      <selection activeCell="H36" sqref="H36:J36"/>
    </sheetView>
  </sheetViews>
  <sheetFormatPr defaultRowHeight="15"/>
  <cols>
    <col min="1" max="1" width="6" style="211" customWidth="1"/>
    <col min="2" max="2" width="33.140625" style="211" customWidth="1"/>
    <col min="3" max="3" width="35.28515625" style="211" customWidth="1"/>
    <col min="4" max="4" width="29.140625" style="211" customWidth="1"/>
    <col min="5" max="5" width="38.85546875" style="211" customWidth="1"/>
    <col min="6" max="6" width="19.5703125" style="211" customWidth="1"/>
    <col min="7" max="19" width="10.7109375" style="211" customWidth="1"/>
    <col min="20" max="20" width="9.140625" style="211"/>
    <col min="21" max="23" width="0" style="211" hidden="1" customWidth="1"/>
    <col min="24" max="16384" width="9.140625" style="211"/>
  </cols>
  <sheetData>
    <row r="1" spans="1:23" ht="15.75">
      <c r="A1" s="300" t="s">
        <v>156</v>
      </c>
      <c r="B1" s="300"/>
      <c r="C1" s="300"/>
      <c r="D1" s="300"/>
      <c r="E1" s="210"/>
      <c r="F1" s="210"/>
      <c r="G1" s="210"/>
      <c r="H1" s="210"/>
      <c r="I1" s="210"/>
      <c r="J1" s="210"/>
      <c r="U1" s="212" t="s">
        <v>157</v>
      </c>
      <c r="V1" s="212" t="s">
        <v>158</v>
      </c>
      <c r="W1" s="212" t="s">
        <v>159</v>
      </c>
    </row>
    <row r="2" spans="1:23">
      <c r="A2" s="213"/>
      <c r="C2" s="213"/>
      <c r="D2" s="213"/>
      <c r="E2" s="213"/>
      <c r="F2" s="213"/>
      <c r="G2" s="213"/>
      <c r="H2" s="213"/>
      <c r="I2" s="213"/>
      <c r="J2" s="213"/>
      <c r="U2" s="212" t="s">
        <v>160</v>
      </c>
      <c r="V2" s="212" t="s">
        <v>161</v>
      </c>
      <c r="W2" s="212"/>
    </row>
    <row r="3" spans="1:23" ht="15.75" customHeight="1">
      <c r="A3" s="301" t="s">
        <v>162</v>
      </c>
      <c r="B3" s="301"/>
      <c r="C3" s="214"/>
      <c r="D3" s="214"/>
      <c r="E3" s="214"/>
      <c r="F3" s="214"/>
      <c r="G3" s="213"/>
      <c r="H3" s="213"/>
      <c r="I3" s="213"/>
      <c r="J3" s="213"/>
      <c r="U3" s="212" t="s">
        <v>163</v>
      </c>
      <c r="V3" s="212" t="s">
        <v>164</v>
      </c>
      <c r="W3" s="212"/>
    </row>
    <row r="4" spans="1:23" ht="15.75" customHeight="1">
      <c r="B4" s="215"/>
      <c r="C4" s="215"/>
      <c r="D4" s="215"/>
      <c r="E4" s="215"/>
      <c r="F4" s="215"/>
      <c r="G4" s="216"/>
      <c r="H4" s="216"/>
      <c r="I4" s="216"/>
      <c r="J4" s="216"/>
      <c r="U4" s="212" t="s">
        <v>165</v>
      </c>
      <c r="V4" s="212"/>
    </row>
    <row r="5" spans="1:23" ht="31.5" customHeight="1">
      <c r="B5" s="217" t="s">
        <v>166</v>
      </c>
      <c r="C5" s="228">
        <v>1098</v>
      </c>
      <c r="E5" s="217" t="s">
        <v>167</v>
      </c>
      <c r="F5" s="228" t="s">
        <v>75</v>
      </c>
      <c r="H5" s="216"/>
      <c r="I5" s="216"/>
      <c r="J5" s="216"/>
    </row>
    <row r="6" spans="1:23" ht="31.5" customHeight="1">
      <c r="B6" s="217" t="s">
        <v>168</v>
      </c>
      <c r="C6" s="219" t="s">
        <v>289</v>
      </c>
      <c r="E6" s="217" t="s">
        <v>169</v>
      </c>
      <c r="F6" s="228" t="s">
        <v>140</v>
      </c>
      <c r="H6" s="216"/>
      <c r="I6" s="216"/>
      <c r="J6" s="216"/>
    </row>
    <row r="7" spans="1:23" ht="18" customHeight="1">
      <c r="B7" s="217" t="s">
        <v>170</v>
      </c>
      <c r="C7" s="228">
        <v>12006</v>
      </c>
      <c r="H7" s="216"/>
      <c r="I7" s="216"/>
      <c r="J7" s="216"/>
    </row>
    <row r="8" spans="1:23" ht="114" customHeight="1">
      <c r="B8" s="217" t="s">
        <v>171</v>
      </c>
      <c r="C8" s="219" t="s">
        <v>302</v>
      </c>
      <c r="H8" s="216"/>
      <c r="I8" s="216"/>
      <c r="J8" s="216"/>
    </row>
    <row r="9" spans="1:23" ht="17.25">
      <c r="B9" s="213"/>
      <c r="C9" s="213"/>
      <c r="D9" s="213"/>
      <c r="E9" s="213"/>
      <c r="F9" s="216"/>
      <c r="G9" s="216"/>
      <c r="H9" s="216"/>
      <c r="I9" s="216"/>
      <c r="J9" s="216"/>
    </row>
    <row r="10" spans="1:23" ht="15.75" customHeight="1">
      <c r="A10" s="301" t="s">
        <v>172</v>
      </c>
      <c r="B10" s="301"/>
      <c r="C10" s="301"/>
      <c r="D10" s="216"/>
      <c r="E10" s="216"/>
      <c r="F10" s="216"/>
      <c r="G10" s="216"/>
      <c r="H10" s="216"/>
      <c r="I10" s="216"/>
      <c r="J10" s="216"/>
    </row>
    <row r="11" spans="1:23" ht="17.25">
      <c r="B11" s="216"/>
      <c r="C11" s="216"/>
      <c r="D11" s="216"/>
      <c r="E11" s="216"/>
      <c r="F11" s="216"/>
      <c r="G11" s="216"/>
      <c r="H11" s="216"/>
      <c r="I11" s="216"/>
      <c r="J11" s="216"/>
    </row>
    <row r="12" spans="1:23" ht="75.75" customHeight="1">
      <c r="B12" s="221" t="s">
        <v>173</v>
      </c>
      <c r="C12" s="222" t="s">
        <v>174</v>
      </c>
      <c r="D12" s="222" t="s">
        <v>175</v>
      </c>
      <c r="E12" s="222" t="s">
        <v>176</v>
      </c>
      <c r="F12" s="216"/>
      <c r="G12" s="216"/>
      <c r="H12" s="216"/>
      <c r="I12" s="216"/>
      <c r="J12" s="216"/>
    </row>
    <row r="13" spans="1:23" ht="252.75" customHeight="1">
      <c r="B13" s="223" t="s">
        <v>160</v>
      </c>
      <c r="C13" s="219" t="s">
        <v>303</v>
      </c>
      <c r="D13" s="224" t="s">
        <v>304</v>
      </c>
      <c r="E13" s="224" t="s">
        <v>305</v>
      </c>
      <c r="F13" s="215"/>
      <c r="G13" s="216"/>
      <c r="H13" s="216"/>
      <c r="I13" s="216"/>
      <c r="J13" s="215"/>
    </row>
    <row r="14" spans="1:23" ht="17.25">
      <c r="B14" s="225"/>
      <c r="C14" s="225"/>
      <c r="D14" s="225"/>
      <c r="E14" s="225"/>
      <c r="F14" s="216"/>
      <c r="G14" s="216"/>
      <c r="H14" s="216"/>
      <c r="I14" s="216"/>
      <c r="J14" s="215"/>
    </row>
    <row r="15" spans="1:23" ht="17.25">
      <c r="A15" s="301" t="s">
        <v>177</v>
      </c>
      <c r="B15" s="301"/>
      <c r="C15" s="301"/>
      <c r="D15" s="301"/>
      <c r="E15" s="216"/>
      <c r="F15" s="216"/>
      <c r="G15" s="216"/>
      <c r="H15" s="216"/>
      <c r="I15" s="216"/>
      <c r="J15" s="215"/>
    </row>
    <row r="16" spans="1:23" ht="17.25">
      <c r="B16" s="225"/>
      <c r="C16" s="216"/>
      <c r="D16" s="216"/>
      <c r="E16" s="216"/>
      <c r="F16" s="216"/>
      <c r="G16" s="216"/>
      <c r="H16" s="216"/>
      <c r="I16" s="216"/>
      <c r="J16" s="215"/>
    </row>
    <row r="17" spans="1:11" ht="19.5" customHeight="1">
      <c r="B17" s="303" t="s">
        <v>178</v>
      </c>
      <c r="C17" s="303" t="s">
        <v>179</v>
      </c>
      <c r="D17" s="303" t="s">
        <v>180</v>
      </c>
      <c r="E17" s="303" t="s">
        <v>181</v>
      </c>
      <c r="F17" s="299" t="s">
        <v>182</v>
      </c>
      <c r="G17" s="299"/>
      <c r="H17" s="299"/>
      <c r="I17" s="299"/>
      <c r="J17" s="299"/>
      <c r="K17" s="299" t="s">
        <v>183</v>
      </c>
    </row>
    <row r="18" spans="1:11" ht="35.25" customHeight="1">
      <c r="B18" s="303"/>
      <c r="C18" s="303"/>
      <c r="D18" s="303"/>
      <c r="E18" s="303"/>
      <c r="F18" s="226" t="s">
        <v>184</v>
      </c>
      <c r="G18" s="226" t="s">
        <v>185</v>
      </c>
      <c r="H18" s="226" t="s">
        <v>94</v>
      </c>
      <c r="I18" s="226" t="s">
        <v>128</v>
      </c>
      <c r="J18" s="226" t="s">
        <v>140</v>
      </c>
      <c r="K18" s="299"/>
    </row>
    <row r="19" spans="1:11" ht="44.25" customHeight="1">
      <c r="B19" s="243" t="s">
        <v>296</v>
      </c>
      <c r="C19" s="228" t="s">
        <v>297</v>
      </c>
      <c r="D19" s="228" t="s">
        <v>164</v>
      </c>
      <c r="E19" s="228" t="s">
        <v>235</v>
      </c>
      <c r="F19" s="228"/>
      <c r="G19" s="228">
        <v>100</v>
      </c>
      <c r="H19" s="228">
        <v>304</v>
      </c>
      <c r="I19" s="228">
        <v>304</v>
      </c>
      <c r="J19" s="228">
        <v>399</v>
      </c>
      <c r="K19" s="228"/>
    </row>
    <row r="20" spans="1:11" ht="39.75" customHeight="1">
      <c r="B20" s="219" t="s">
        <v>298</v>
      </c>
      <c r="C20" s="228" t="s">
        <v>299</v>
      </c>
      <c r="D20" s="228" t="s">
        <v>161</v>
      </c>
      <c r="E20" s="228" t="s">
        <v>235</v>
      </c>
      <c r="F20" s="228"/>
      <c r="G20" s="244">
        <v>920994.5</v>
      </c>
      <c r="H20" s="244">
        <v>2800000</v>
      </c>
      <c r="I20" s="244">
        <v>2800000</v>
      </c>
      <c r="J20" s="244">
        <v>3675000</v>
      </c>
      <c r="K20" s="228"/>
    </row>
    <row r="21" spans="1:11" ht="17.25">
      <c r="B21" s="216"/>
      <c r="C21" s="216"/>
      <c r="D21" s="216"/>
      <c r="E21" s="216"/>
      <c r="F21" s="216"/>
      <c r="G21" s="216"/>
      <c r="H21" s="216"/>
      <c r="I21" s="216"/>
      <c r="J21" s="216"/>
    </row>
    <row r="22" spans="1:11" ht="15.75">
      <c r="A22" s="306" t="s">
        <v>186</v>
      </c>
      <c r="B22" s="307"/>
      <c r="C22" s="307"/>
      <c r="D22" s="231"/>
      <c r="E22" s="231"/>
      <c r="F22" s="231"/>
      <c r="G22" s="231"/>
      <c r="H22" s="231"/>
      <c r="I22" s="231"/>
      <c r="J22" s="231"/>
    </row>
    <row r="23" spans="1:11">
      <c r="A23" s="232"/>
      <c r="C23" s="233"/>
      <c r="D23" s="233"/>
      <c r="E23" s="233"/>
      <c r="F23" s="233"/>
      <c r="G23" s="233"/>
      <c r="H23" s="233"/>
      <c r="I23" s="233"/>
      <c r="J23" s="233"/>
    </row>
    <row r="24" spans="1:11">
      <c r="A24" s="245" t="s">
        <v>187</v>
      </c>
      <c r="C24" s="234"/>
      <c r="D24" s="234"/>
      <c r="E24" s="231"/>
      <c r="F24" s="231"/>
      <c r="G24" s="231"/>
      <c r="H24" s="231"/>
      <c r="I24" s="231"/>
      <c r="J24" s="231"/>
    </row>
    <row r="25" spans="1:11">
      <c r="B25" s="234"/>
      <c r="C25" s="234"/>
      <c r="D25" s="234"/>
      <c r="E25" s="231"/>
      <c r="F25" s="231"/>
      <c r="G25" s="231"/>
      <c r="H25" s="231"/>
      <c r="I25" s="231"/>
      <c r="J25" s="231"/>
    </row>
    <row r="26" spans="1:11" ht="19.5" customHeight="1">
      <c r="B26" s="234"/>
      <c r="C26" s="234"/>
      <c r="D26" s="234"/>
      <c r="E26" s="231"/>
      <c r="F26" s="231"/>
      <c r="G26" s="231"/>
      <c r="H26" s="231"/>
      <c r="I26" s="231"/>
      <c r="J26" s="231"/>
    </row>
    <row r="27" spans="1:11" ht="17.25" customHeight="1">
      <c r="B27" s="234"/>
      <c r="C27" s="234"/>
      <c r="D27" s="234"/>
      <c r="E27" s="231"/>
      <c r="F27" s="231"/>
      <c r="G27" s="231"/>
      <c r="H27" s="231"/>
      <c r="I27" s="231"/>
      <c r="J27" s="231"/>
    </row>
    <row r="28" spans="1:11" ht="19.5" customHeight="1">
      <c r="B28" s="234"/>
      <c r="C28" s="234"/>
      <c r="D28" s="234"/>
      <c r="E28" s="231"/>
      <c r="F28" s="231"/>
      <c r="G28" s="231"/>
      <c r="H28" s="231"/>
      <c r="I28" s="231"/>
      <c r="J28" s="231"/>
    </row>
    <row r="29" spans="1:11">
      <c r="A29" s="245" t="s">
        <v>188</v>
      </c>
      <c r="E29" s="231"/>
      <c r="F29" s="231"/>
      <c r="G29" s="231"/>
      <c r="H29" s="231"/>
      <c r="I29" s="231"/>
      <c r="J29" s="231"/>
    </row>
    <row r="30" spans="1:11" ht="62.25" customHeight="1">
      <c r="B30" s="310"/>
      <c r="C30" s="311"/>
      <c r="D30" s="311"/>
      <c r="E30" s="312"/>
      <c r="F30" s="231"/>
      <c r="G30" s="231"/>
      <c r="H30" s="231"/>
      <c r="I30" s="231"/>
      <c r="J30" s="231"/>
    </row>
    <row r="31" spans="1:11" ht="17.25">
      <c r="B31" s="216"/>
      <c r="C31" s="216"/>
      <c r="D31" s="216"/>
      <c r="E31" s="231"/>
      <c r="F31" s="231"/>
      <c r="G31" s="231"/>
      <c r="H31" s="231"/>
      <c r="I31" s="231"/>
      <c r="J31" s="231"/>
    </row>
    <row r="32" spans="1:11">
      <c r="A32" s="301" t="s">
        <v>189</v>
      </c>
      <c r="B32" s="301"/>
      <c r="C32" s="301"/>
    </row>
    <row r="34" spans="2:19" ht="47.25" customHeight="1">
      <c r="B34" s="313" t="s">
        <v>190</v>
      </c>
      <c r="C34" s="235" t="s">
        <v>191</v>
      </c>
      <c r="D34" s="235" t="s">
        <v>192</v>
      </c>
      <c r="E34" s="304" t="s">
        <v>193</v>
      </c>
      <c r="F34" s="304"/>
      <c r="G34" s="304"/>
      <c r="H34" s="304" t="s">
        <v>306</v>
      </c>
      <c r="I34" s="304"/>
      <c r="J34" s="304"/>
      <c r="K34" s="304" t="s">
        <v>195</v>
      </c>
      <c r="L34" s="304"/>
      <c r="M34" s="304"/>
      <c r="N34" s="304" t="s">
        <v>196</v>
      </c>
      <c r="O34" s="304"/>
      <c r="P34" s="304"/>
      <c r="Q34" s="305" t="s">
        <v>197</v>
      </c>
      <c r="R34" s="305"/>
      <c r="S34" s="305"/>
    </row>
    <row r="35" spans="2:19" ht="19.5" customHeight="1">
      <c r="B35" s="313"/>
      <c r="C35" s="235" t="s">
        <v>198</v>
      </c>
      <c r="D35" s="235" t="s">
        <v>75</v>
      </c>
      <c r="E35" s="236" t="s">
        <v>94</v>
      </c>
      <c r="F35" s="236" t="s">
        <v>128</v>
      </c>
      <c r="G35" s="236" t="s">
        <v>140</v>
      </c>
      <c r="H35" s="236" t="s">
        <v>94</v>
      </c>
      <c r="I35" s="236" t="s">
        <v>128</v>
      </c>
      <c r="J35" s="236" t="s">
        <v>140</v>
      </c>
      <c r="K35" s="236" t="s">
        <v>126</v>
      </c>
      <c r="L35" s="236" t="s">
        <v>127</v>
      </c>
      <c r="M35" s="236" t="s">
        <v>154</v>
      </c>
      <c r="N35" s="236" t="s">
        <v>126</v>
      </c>
      <c r="O35" s="236" t="s">
        <v>127</v>
      </c>
      <c r="P35" s="236" t="s">
        <v>154</v>
      </c>
      <c r="Q35" s="237" t="s">
        <v>94</v>
      </c>
      <c r="R35" s="237" t="s">
        <v>128</v>
      </c>
      <c r="S35" s="237" t="s">
        <v>140</v>
      </c>
    </row>
    <row r="36" spans="2:19" ht="27">
      <c r="B36" s="224" t="s">
        <v>301</v>
      </c>
      <c r="C36" s="224"/>
      <c r="D36" s="244">
        <v>920994.5</v>
      </c>
      <c r="E36" s="246"/>
      <c r="F36" s="240"/>
      <c r="G36" s="240"/>
      <c r="H36" s="240">
        <v>2800000</v>
      </c>
      <c r="I36" s="240">
        <v>2800000</v>
      </c>
      <c r="J36" s="240">
        <v>3675000</v>
      </c>
      <c r="K36" s="236">
        <f>C36+E36+H36</f>
        <v>2800000</v>
      </c>
      <c r="L36" s="236">
        <f>C36+F36+I36</f>
        <v>2800000</v>
      </c>
      <c r="M36" s="236">
        <f>C36+G36+J36</f>
        <v>3675000</v>
      </c>
      <c r="N36" s="240"/>
      <c r="O36" s="240"/>
      <c r="P36" s="240"/>
      <c r="Q36" s="237">
        <f>K36+N36</f>
        <v>2800000</v>
      </c>
      <c r="R36" s="237">
        <f>L36+O36</f>
        <v>2800000</v>
      </c>
      <c r="S36" s="237">
        <f>M36+P36</f>
        <v>3675000</v>
      </c>
    </row>
    <row r="37" spans="2:19">
      <c r="B37" s="224"/>
      <c r="C37" s="224"/>
      <c r="D37" s="224"/>
      <c r="E37" s="240"/>
      <c r="F37" s="240"/>
      <c r="G37" s="240"/>
      <c r="H37" s="240"/>
      <c r="I37" s="240"/>
      <c r="J37" s="240"/>
      <c r="K37" s="236">
        <f t="shared" ref="K37:M39" si="0">C37+E37+H37</f>
        <v>0</v>
      </c>
      <c r="L37" s="236">
        <f t="shared" si="0"/>
        <v>0</v>
      </c>
      <c r="M37" s="236">
        <f t="shared" si="0"/>
        <v>0</v>
      </c>
      <c r="N37" s="240"/>
      <c r="O37" s="240"/>
      <c r="P37" s="240"/>
      <c r="Q37" s="237">
        <f t="shared" ref="Q37:S39" si="1">K37+N37</f>
        <v>0</v>
      </c>
      <c r="R37" s="237">
        <f t="shared" si="1"/>
        <v>0</v>
      </c>
      <c r="S37" s="237">
        <f t="shared" si="1"/>
        <v>0</v>
      </c>
    </row>
    <row r="38" spans="2:19">
      <c r="B38" s="224"/>
      <c r="C38" s="224"/>
      <c r="D38" s="224"/>
      <c r="E38" s="240"/>
      <c r="F38" s="240"/>
      <c r="G38" s="240"/>
      <c r="H38" s="240"/>
      <c r="I38" s="240"/>
      <c r="J38" s="240"/>
      <c r="K38" s="236">
        <f t="shared" si="0"/>
        <v>0</v>
      </c>
      <c r="L38" s="236">
        <f t="shared" si="0"/>
        <v>0</v>
      </c>
      <c r="M38" s="236">
        <f t="shared" si="0"/>
        <v>0</v>
      </c>
      <c r="N38" s="240"/>
      <c r="O38" s="240"/>
      <c r="P38" s="240"/>
      <c r="Q38" s="237">
        <f t="shared" si="1"/>
        <v>0</v>
      </c>
      <c r="R38" s="237">
        <f t="shared" si="1"/>
        <v>0</v>
      </c>
      <c r="S38" s="237">
        <f t="shared" si="1"/>
        <v>0</v>
      </c>
    </row>
    <row r="39" spans="2:19">
      <c r="B39" s="224"/>
      <c r="C39" s="224"/>
      <c r="D39" s="224"/>
      <c r="E39" s="240"/>
      <c r="F39" s="240"/>
      <c r="G39" s="240"/>
      <c r="H39" s="240"/>
      <c r="I39" s="240"/>
      <c r="J39" s="240"/>
      <c r="K39" s="236">
        <f t="shared" si="0"/>
        <v>0</v>
      </c>
      <c r="L39" s="236">
        <f t="shared" si="0"/>
        <v>0</v>
      </c>
      <c r="M39" s="236">
        <f t="shared" si="0"/>
        <v>0</v>
      </c>
      <c r="N39" s="240"/>
      <c r="O39" s="240"/>
      <c r="P39" s="240"/>
      <c r="Q39" s="237">
        <f t="shared" si="1"/>
        <v>0</v>
      </c>
      <c r="R39" s="237">
        <f t="shared" si="1"/>
        <v>0</v>
      </c>
      <c r="S39" s="237">
        <f t="shared" si="1"/>
        <v>0</v>
      </c>
    </row>
    <row r="40" spans="2:19" ht="28.5">
      <c r="B40" s="242" t="s">
        <v>199</v>
      </c>
      <c r="C40" s="224"/>
      <c r="D40" s="224"/>
      <c r="E40" s="236">
        <f>SUM(E36:E39)</f>
        <v>0</v>
      </c>
      <c r="F40" s="236">
        <f t="shared" ref="F40:J40" si="2">SUM(F36:F39)</f>
        <v>0</v>
      </c>
      <c r="G40" s="236">
        <f t="shared" si="2"/>
        <v>0</v>
      </c>
      <c r="H40" s="236">
        <f t="shared" si="2"/>
        <v>2800000</v>
      </c>
      <c r="I40" s="236">
        <f t="shared" si="2"/>
        <v>2800000</v>
      </c>
      <c r="J40" s="236">
        <f t="shared" si="2"/>
        <v>3675000</v>
      </c>
      <c r="K40" s="236">
        <f>C40+E40+H40</f>
        <v>2800000</v>
      </c>
      <c r="L40" s="236">
        <f>C40+F40+I40</f>
        <v>2800000</v>
      </c>
      <c r="M40" s="236">
        <f>C40+G40+J40</f>
        <v>3675000</v>
      </c>
      <c r="N40" s="235" t="s">
        <v>78</v>
      </c>
      <c r="O40" s="235" t="s">
        <v>78</v>
      </c>
      <c r="P40" s="235" t="s">
        <v>78</v>
      </c>
      <c r="Q40" s="237" t="s">
        <v>78</v>
      </c>
      <c r="R40" s="237" t="s">
        <v>78</v>
      </c>
      <c r="S40" s="237" t="s">
        <v>78</v>
      </c>
    </row>
    <row r="41" spans="2:19" ht="28.5">
      <c r="B41" s="242" t="s">
        <v>200</v>
      </c>
      <c r="C41" s="224"/>
      <c r="D41" s="244">
        <v>920994.5</v>
      </c>
      <c r="E41" s="236" t="s">
        <v>155</v>
      </c>
      <c r="F41" s="236" t="s">
        <v>155</v>
      </c>
      <c r="G41" s="236" t="s">
        <v>155</v>
      </c>
      <c r="H41" s="236" t="s">
        <v>155</v>
      </c>
      <c r="I41" s="236" t="s">
        <v>155</v>
      </c>
      <c r="J41" s="236" t="s">
        <v>155</v>
      </c>
      <c r="K41" s="236">
        <f>C41</f>
        <v>0</v>
      </c>
      <c r="L41" s="236">
        <f>C41</f>
        <v>0</v>
      </c>
      <c r="M41" s="236">
        <f>C41</f>
        <v>0</v>
      </c>
      <c r="N41" s="235" t="s">
        <v>78</v>
      </c>
      <c r="O41" s="235" t="s">
        <v>78</v>
      </c>
      <c r="P41" s="235" t="s">
        <v>78</v>
      </c>
      <c r="Q41" s="237" t="s">
        <v>78</v>
      </c>
      <c r="R41" s="237" t="s">
        <v>78</v>
      </c>
      <c r="S41" s="237" t="s">
        <v>78</v>
      </c>
    </row>
    <row r="42" spans="2:19">
      <c r="B42" s="242" t="s">
        <v>201</v>
      </c>
      <c r="C42" s="236">
        <f>SUM(C36:C39)</f>
        <v>0</v>
      </c>
      <c r="D42" s="239">
        <f>SUM(D36:D39)</f>
        <v>920994.5</v>
      </c>
      <c r="E42" s="236">
        <f>E40</f>
        <v>0</v>
      </c>
      <c r="F42" s="236">
        <f t="shared" ref="F42:J42" si="3">F40</f>
        <v>0</v>
      </c>
      <c r="G42" s="236">
        <f t="shared" si="3"/>
        <v>0</v>
      </c>
      <c r="H42" s="236">
        <f t="shared" si="3"/>
        <v>2800000</v>
      </c>
      <c r="I42" s="236">
        <f t="shared" si="3"/>
        <v>2800000</v>
      </c>
      <c r="J42" s="236">
        <f t="shared" si="3"/>
        <v>3675000</v>
      </c>
      <c r="K42" s="235">
        <f>K40+K41</f>
        <v>2800000</v>
      </c>
      <c r="L42" s="235">
        <f t="shared" ref="L42:M42" si="4">L40+L41</f>
        <v>2800000</v>
      </c>
      <c r="M42" s="235">
        <f t="shared" si="4"/>
        <v>3675000</v>
      </c>
      <c r="N42" s="235">
        <f>SUM(N36:N39)</f>
        <v>0</v>
      </c>
      <c r="O42" s="235">
        <f t="shared" ref="O42:P42" si="5">SUM(O36:O39)</f>
        <v>0</v>
      </c>
      <c r="P42" s="235">
        <f t="shared" si="5"/>
        <v>0</v>
      </c>
      <c r="Q42" s="237">
        <f>K42+N42</f>
        <v>2800000</v>
      </c>
      <c r="R42" s="237">
        <f>L42+O42</f>
        <v>2800000</v>
      </c>
      <c r="S42" s="237">
        <f>M42+P42</f>
        <v>3675000</v>
      </c>
    </row>
  </sheetData>
  <mergeCells count="19">
    <mergeCell ref="Q34:S34"/>
    <mergeCell ref="E17:E18"/>
    <mergeCell ref="F17:J17"/>
    <mergeCell ref="K17:K18"/>
    <mergeCell ref="A22:C22"/>
    <mergeCell ref="B30:E30"/>
    <mergeCell ref="A32:C32"/>
    <mergeCell ref="B34:B35"/>
    <mergeCell ref="E34:G34"/>
    <mergeCell ref="H34:J34"/>
    <mergeCell ref="K34:M34"/>
    <mergeCell ref="N34:P34"/>
    <mergeCell ref="A1:D1"/>
    <mergeCell ref="A3:B3"/>
    <mergeCell ref="A10:C10"/>
    <mergeCell ref="A15:D15"/>
    <mergeCell ref="B17:B18"/>
    <mergeCell ref="C17:C18"/>
    <mergeCell ref="D17:D18"/>
  </mergeCells>
  <dataValidations count="4">
    <dataValidation type="custom" allowBlank="1" showInputMessage="1" showErrorMessage="1" sqref="N36:P39">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rintOptions horizontalCentered="1"/>
  <pageMargins left="0.25" right="0.25" top="0.75" bottom="0.25" header="0.25" footer="0.25"/>
  <pageSetup paperSize="9" scale="46" orientation="landscape" r:id="rId1"/>
  <rowBreaks count="1" manualBreakCount="1">
    <brk id="31"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43361" r:id="rId4" name="Check Box 1">
              <controlPr defaultSize="0" autoFill="0" autoLine="0" autoPict="0">
                <anchor moveWithCells="1">
                  <from>
                    <xdr:col>1</xdr:col>
                    <xdr:colOff>85725</xdr:colOff>
                    <xdr:row>26</xdr:row>
                    <xdr:rowOff>0</xdr:rowOff>
                  </from>
                  <to>
                    <xdr:col>2</xdr:col>
                    <xdr:colOff>1171575</xdr:colOff>
                    <xdr:row>27</xdr:row>
                    <xdr:rowOff>0</xdr:rowOff>
                  </to>
                </anchor>
              </controlPr>
            </control>
          </mc:Choice>
        </mc:AlternateContent>
        <mc:AlternateContent xmlns:mc="http://schemas.openxmlformats.org/markup-compatibility/2006">
          <mc:Choice Requires="x14">
            <control shapeId="143362" r:id="rId5" name="Check Box 2">
              <controlPr defaultSize="0" autoFill="0" autoLine="0" autoPict="0">
                <anchor moveWithCells="1">
                  <from>
                    <xdr:col>1</xdr:col>
                    <xdr:colOff>85725</xdr:colOff>
                    <xdr:row>23</xdr:row>
                    <xdr:rowOff>171450</xdr:rowOff>
                  </from>
                  <to>
                    <xdr:col>2</xdr:col>
                    <xdr:colOff>1924050</xdr:colOff>
                    <xdr:row>25</xdr:row>
                    <xdr:rowOff>28575</xdr:rowOff>
                  </to>
                </anchor>
              </controlPr>
            </control>
          </mc:Choice>
        </mc:AlternateContent>
        <mc:AlternateContent xmlns:mc="http://schemas.openxmlformats.org/markup-compatibility/2006">
          <mc:Choice Requires="x14">
            <control shapeId="143363" r:id="rId6" name="Check Box 3">
              <controlPr defaultSize="0" autoFill="0" autoLine="0" autoPict="0">
                <anchor moveWithCells="1">
                  <from>
                    <xdr:col>1</xdr:col>
                    <xdr:colOff>85725</xdr:colOff>
                    <xdr:row>25</xdr:row>
                    <xdr:rowOff>28575</xdr:rowOff>
                  </from>
                  <to>
                    <xdr:col>2</xdr:col>
                    <xdr:colOff>1924050</xdr:colOff>
                    <xdr:row>25</xdr:row>
                    <xdr:rowOff>190500</xdr:rowOff>
                  </to>
                </anchor>
              </controlPr>
            </control>
          </mc:Choice>
        </mc:AlternateContent>
        <mc:AlternateContent xmlns:mc="http://schemas.openxmlformats.org/markup-compatibility/2006">
          <mc:Choice Requires="x14">
            <control shapeId="143364" r:id="rId7" name="Check Box 4">
              <controlPr defaultSize="0" autoFill="0" autoLine="0" autoPict="0">
                <anchor moveWithCells="1">
                  <from>
                    <xdr:col>1</xdr:col>
                    <xdr:colOff>95250</xdr:colOff>
                    <xdr:row>27</xdr:row>
                    <xdr:rowOff>9525</xdr:rowOff>
                  </from>
                  <to>
                    <xdr:col>2</xdr:col>
                    <xdr:colOff>571500</xdr:colOff>
                    <xdr:row>27</xdr:row>
                    <xdr:rowOff>190500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W42"/>
  <sheetViews>
    <sheetView topLeftCell="C19" zoomScaleNormal="100" workbookViewId="0">
      <selection activeCell="K36" sqref="K36"/>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10" style="126" customWidth="1"/>
    <col min="13" max="13" width="11.140625" style="126"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mjcc'!G114</f>
        <v>1205</v>
      </c>
      <c r="E5" s="133" t="s">
        <v>167</v>
      </c>
      <c r="F5" s="134"/>
      <c r="H5" s="132"/>
      <c r="I5" s="132"/>
      <c r="J5" s="132"/>
    </row>
    <row r="6" spans="1:23" ht="28.5">
      <c r="B6" s="133" t="s">
        <v>168</v>
      </c>
      <c r="C6" s="153" t="str">
        <f>'2024-2026 mjcc'!I114</f>
        <v xml:space="preserve">Սոցիալական ապահովություն </v>
      </c>
      <c r="E6" s="133" t="s">
        <v>169</v>
      </c>
      <c r="F6" s="134"/>
      <c r="H6" s="132"/>
      <c r="I6" s="132"/>
      <c r="J6" s="132"/>
    </row>
    <row r="7" spans="1:23" ht="18" customHeight="1">
      <c r="B7" s="133" t="s">
        <v>170</v>
      </c>
      <c r="C7" s="152" t="str">
        <f>'2024-2026 mjcc'!H118</f>
        <v xml:space="preserve"> 12006</v>
      </c>
      <c r="H7" s="132"/>
      <c r="I7" s="132"/>
      <c r="J7" s="132"/>
    </row>
    <row r="8" spans="1:23" ht="40.5">
      <c r="B8" s="133" t="s">
        <v>171</v>
      </c>
      <c r="C8" s="153" t="str">
        <f>'2024-2026 mjcc'!I118</f>
        <v xml:space="preserve"> Վնասի փոխհատուցում կերակրողը կորցրած անձանց</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74"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81" t="s">
        <v>184</v>
      </c>
      <c r="G18" s="181">
        <f>'2024-2026 mjcc'!N120</f>
        <v>2000</v>
      </c>
      <c r="H18" s="181" t="s">
        <v>94</v>
      </c>
      <c r="I18" s="181" t="s">
        <v>128</v>
      </c>
      <c r="J18" s="181" t="s">
        <v>140</v>
      </c>
      <c r="K18" s="320"/>
    </row>
    <row r="19" spans="1:11" ht="15" customHeight="1">
      <c r="B19" s="145" t="s">
        <v>287</v>
      </c>
      <c r="C19" s="137" t="s">
        <v>238</v>
      </c>
      <c r="D19" s="137" t="s">
        <v>237</v>
      </c>
      <c r="E19" s="137" t="s">
        <v>235</v>
      </c>
      <c r="F19" s="175">
        <f>'2024-2026 mjcc'!M118</f>
        <v>4633</v>
      </c>
      <c r="G19" s="175">
        <f>'2024-2026 mjcc'!N118</f>
        <v>4159.8999999999996</v>
      </c>
      <c r="H19" s="175">
        <f>'2024-2026 mjcc'!O118</f>
        <v>3069.5999999999995</v>
      </c>
      <c r="I19" s="175">
        <f>'2024-2026 mjcc'!P118</f>
        <v>3069.5999999999995</v>
      </c>
      <c r="J19" s="175">
        <f>'2024-2026 mjcc'!Q118</f>
        <v>3069.5999999999995</v>
      </c>
      <c r="K19" s="137"/>
    </row>
    <row r="20" spans="1:11">
      <c r="B20" s="137"/>
      <c r="C20" s="137"/>
      <c r="D20" s="137"/>
      <c r="E20" s="137"/>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79" t="s">
        <v>191</v>
      </c>
      <c r="D34" s="179"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79" t="s">
        <v>198</v>
      </c>
      <c r="D35" s="179" t="s">
        <v>75</v>
      </c>
      <c r="E35" s="180" t="s">
        <v>94</v>
      </c>
      <c r="F35" s="180" t="s">
        <v>128</v>
      </c>
      <c r="G35" s="180" t="s">
        <v>140</v>
      </c>
      <c r="H35" s="180" t="s">
        <v>94</v>
      </c>
      <c r="I35" s="180" t="s">
        <v>128</v>
      </c>
      <c r="J35" s="180" t="s">
        <v>140</v>
      </c>
      <c r="K35" s="180" t="s">
        <v>126</v>
      </c>
      <c r="L35" s="180" t="s">
        <v>127</v>
      </c>
      <c r="M35" s="180" t="s">
        <v>154</v>
      </c>
      <c r="N35" s="180" t="s">
        <v>126</v>
      </c>
      <c r="O35" s="180" t="s">
        <v>127</v>
      </c>
      <c r="P35" s="180" t="s">
        <v>154</v>
      </c>
      <c r="Q35" s="178" t="s">
        <v>94</v>
      </c>
      <c r="R35" s="178" t="s">
        <v>128</v>
      </c>
      <c r="S35" s="178" t="s">
        <v>140</v>
      </c>
    </row>
    <row r="36" spans="2:19">
      <c r="B36" s="145" t="s">
        <v>287</v>
      </c>
      <c r="C36" s="176">
        <f>'2024-2026 mjcc'!M118</f>
        <v>4633</v>
      </c>
      <c r="D36" s="176">
        <f>'2024-2026 mjcc'!N118</f>
        <v>4159.8999999999996</v>
      </c>
      <c r="E36" s="207">
        <v>-1563.4</v>
      </c>
      <c r="F36" s="207">
        <v>-1563.4</v>
      </c>
      <c r="G36" s="207">
        <v>-1563.4</v>
      </c>
      <c r="H36" s="206"/>
      <c r="I36" s="206"/>
      <c r="J36" s="206"/>
      <c r="K36" s="177">
        <f>C36+E36+H36</f>
        <v>3069.6</v>
      </c>
      <c r="L36" s="177">
        <f>C36+F36+I36</f>
        <v>3069.6</v>
      </c>
      <c r="M36" s="177">
        <f>C36+G36+J36</f>
        <v>3069.6</v>
      </c>
      <c r="N36" s="146"/>
      <c r="O36" s="146"/>
      <c r="P36" s="146"/>
      <c r="Q36" s="205">
        <f>K36+N36</f>
        <v>3069.6</v>
      </c>
      <c r="R36" s="205">
        <f>L36+O36</f>
        <v>3069.6</v>
      </c>
      <c r="S36" s="205">
        <f>M36+P36</f>
        <v>3069.6</v>
      </c>
    </row>
    <row r="37" spans="2:19" hidden="1">
      <c r="B37" s="145"/>
      <c r="C37" s="145"/>
      <c r="D37" s="145"/>
      <c r="E37" s="208"/>
      <c r="F37" s="208"/>
      <c r="G37" s="208"/>
      <c r="H37" s="206"/>
      <c r="I37" s="206"/>
      <c r="J37" s="206"/>
      <c r="K37" s="180">
        <f t="shared" ref="K37:M39" si="0">C37+E37+H37</f>
        <v>0</v>
      </c>
      <c r="L37" s="180">
        <f t="shared" si="0"/>
        <v>0</v>
      </c>
      <c r="M37" s="180">
        <f t="shared" si="0"/>
        <v>0</v>
      </c>
      <c r="N37" s="146"/>
      <c r="O37" s="146"/>
      <c r="P37" s="146"/>
      <c r="Q37" s="205">
        <f t="shared" ref="Q37:S39" si="1">K37+N37</f>
        <v>0</v>
      </c>
      <c r="R37" s="205">
        <f t="shared" si="1"/>
        <v>0</v>
      </c>
      <c r="S37" s="205">
        <f t="shared" si="1"/>
        <v>0</v>
      </c>
    </row>
    <row r="38" spans="2:19" hidden="1">
      <c r="B38" s="145"/>
      <c r="C38" s="145"/>
      <c r="D38" s="145"/>
      <c r="E38" s="208"/>
      <c r="F38" s="208"/>
      <c r="G38" s="208"/>
      <c r="H38" s="206"/>
      <c r="I38" s="206"/>
      <c r="J38" s="206"/>
      <c r="K38" s="180">
        <f t="shared" si="0"/>
        <v>0</v>
      </c>
      <c r="L38" s="180">
        <f t="shared" si="0"/>
        <v>0</v>
      </c>
      <c r="M38" s="180">
        <f t="shared" si="0"/>
        <v>0</v>
      </c>
      <c r="N38" s="146"/>
      <c r="O38" s="146"/>
      <c r="P38" s="146"/>
      <c r="Q38" s="205">
        <f t="shared" si="1"/>
        <v>0</v>
      </c>
      <c r="R38" s="205">
        <f t="shared" si="1"/>
        <v>0</v>
      </c>
      <c r="S38" s="205">
        <f t="shared" si="1"/>
        <v>0</v>
      </c>
    </row>
    <row r="39" spans="2:19" hidden="1">
      <c r="B39" s="145"/>
      <c r="C39" s="145"/>
      <c r="D39" s="145"/>
      <c r="E39" s="208"/>
      <c r="F39" s="208"/>
      <c r="G39" s="208"/>
      <c r="H39" s="206"/>
      <c r="I39" s="206"/>
      <c r="J39" s="206"/>
      <c r="K39" s="180">
        <f t="shared" si="0"/>
        <v>0</v>
      </c>
      <c r="L39" s="180">
        <f t="shared" si="0"/>
        <v>0</v>
      </c>
      <c r="M39" s="180">
        <f t="shared" si="0"/>
        <v>0</v>
      </c>
      <c r="N39" s="146"/>
      <c r="O39" s="146"/>
      <c r="P39" s="146"/>
      <c r="Q39" s="205">
        <f t="shared" si="1"/>
        <v>0</v>
      </c>
      <c r="R39" s="205">
        <f t="shared" si="1"/>
        <v>0</v>
      </c>
      <c r="S39" s="205">
        <f t="shared" si="1"/>
        <v>0</v>
      </c>
    </row>
    <row r="40" spans="2:19" ht="28.5">
      <c r="B40" s="147" t="s">
        <v>199</v>
      </c>
      <c r="C40" s="176">
        <f>C36</f>
        <v>4633</v>
      </c>
      <c r="D40" s="176">
        <f>D36</f>
        <v>4159.8999999999996</v>
      </c>
      <c r="E40" s="207">
        <f t="shared" ref="E40:F40" si="2">E36</f>
        <v>-1563.4</v>
      </c>
      <c r="F40" s="207">
        <f t="shared" si="2"/>
        <v>-1563.4</v>
      </c>
      <c r="G40" s="209">
        <f t="shared" ref="G40:J40" si="3">SUM(G36:G39)</f>
        <v>-1563.4</v>
      </c>
      <c r="H40" s="177">
        <f t="shared" si="3"/>
        <v>0</v>
      </c>
      <c r="I40" s="177">
        <f t="shared" si="3"/>
        <v>0</v>
      </c>
      <c r="J40" s="177">
        <f t="shared" si="3"/>
        <v>0</v>
      </c>
      <c r="K40" s="177">
        <f>C40+E40+H40</f>
        <v>3069.6</v>
      </c>
      <c r="L40" s="177">
        <f>C40+F40+I40</f>
        <v>3069.6</v>
      </c>
      <c r="M40" s="177">
        <f>C40+G40+J40</f>
        <v>3069.6</v>
      </c>
      <c r="N40" s="179" t="s">
        <v>78</v>
      </c>
      <c r="O40" s="179" t="s">
        <v>78</v>
      </c>
      <c r="P40" s="179" t="s">
        <v>78</v>
      </c>
      <c r="Q40" s="205" t="s">
        <v>78</v>
      </c>
      <c r="R40" s="205" t="s">
        <v>78</v>
      </c>
      <c r="S40" s="205" t="s">
        <v>78</v>
      </c>
    </row>
    <row r="41" spans="2:19" ht="28.5">
      <c r="B41" s="147" t="s">
        <v>200</v>
      </c>
      <c r="C41" s="145"/>
      <c r="D41" s="145"/>
      <c r="E41" s="209" t="s">
        <v>155</v>
      </c>
      <c r="F41" s="209" t="s">
        <v>155</v>
      </c>
      <c r="G41" s="209" t="s">
        <v>155</v>
      </c>
      <c r="H41" s="177" t="s">
        <v>155</v>
      </c>
      <c r="I41" s="177" t="s">
        <v>155</v>
      </c>
      <c r="J41" s="177" t="s">
        <v>155</v>
      </c>
      <c r="K41" s="180">
        <f>C41</f>
        <v>0</v>
      </c>
      <c r="L41" s="180">
        <f>C41</f>
        <v>0</v>
      </c>
      <c r="M41" s="180">
        <f>C41</f>
        <v>0</v>
      </c>
      <c r="N41" s="179" t="s">
        <v>78</v>
      </c>
      <c r="O41" s="179" t="s">
        <v>78</v>
      </c>
      <c r="P41" s="179" t="s">
        <v>78</v>
      </c>
      <c r="Q41" s="205" t="s">
        <v>78</v>
      </c>
      <c r="R41" s="205" t="s">
        <v>78</v>
      </c>
      <c r="S41" s="205" t="s">
        <v>78</v>
      </c>
    </row>
    <row r="42" spans="2:19">
      <c r="B42" s="147" t="s">
        <v>201</v>
      </c>
      <c r="C42" s="176">
        <f>SUM(C36:C39)</f>
        <v>4633</v>
      </c>
      <c r="D42" s="176">
        <f>SUM(D36:D39)</f>
        <v>4159.8999999999996</v>
      </c>
      <c r="E42" s="207">
        <f>E40</f>
        <v>-1563.4</v>
      </c>
      <c r="F42" s="207">
        <f t="shared" ref="F42:J42" si="4">F40</f>
        <v>-1563.4</v>
      </c>
      <c r="G42" s="207">
        <f t="shared" si="4"/>
        <v>-1563.4</v>
      </c>
      <c r="H42" s="177">
        <f t="shared" si="4"/>
        <v>0</v>
      </c>
      <c r="I42" s="177">
        <f t="shared" si="4"/>
        <v>0</v>
      </c>
      <c r="J42" s="177">
        <f t="shared" si="4"/>
        <v>0</v>
      </c>
      <c r="K42" s="177">
        <f>K40+K41</f>
        <v>3069.6</v>
      </c>
      <c r="L42" s="177">
        <f t="shared" ref="L42:M42" si="5">L40+L41</f>
        <v>3069.6</v>
      </c>
      <c r="M42" s="177">
        <f t="shared" si="5"/>
        <v>3069.6</v>
      </c>
      <c r="N42" s="179">
        <f>SUM(N36:N39)</f>
        <v>0</v>
      </c>
      <c r="O42" s="179">
        <f t="shared" ref="O42:P42" si="6">SUM(O36:O39)</f>
        <v>0</v>
      </c>
      <c r="P42" s="179">
        <f t="shared" si="6"/>
        <v>0</v>
      </c>
      <c r="Q42" s="205">
        <f>K42+N42</f>
        <v>3069.6</v>
      </c>
      <c r="R42" s="205">
        <f>L42+O42</f>
        <v>3069.6</v>
      </c>
      <c r="S42" s="205">
        <f>M42+P42</f>
        <v>3069.6</v>
      </c>
    </row>
  </sheetData>
  <mergeCells count="13">
    <mergeCell ref="K17:K18"/>
    <mergeCell ref="B17:B18"/>
    <mergeCell ref="C17:C18"/>
    <mergeCell ref="D17:D18"/>
    <mergeCell ref="E17:E18"/>
    <mergeCell ref="F17:J17"/>
    <mergeCell ref="Q34:S34"/>
    <mergeCell ref="B30:E30"/>
    <mergeCell ref="B34:B35"/>
    <mergeCell ref="E34:G34"/>
    <mergeCell ref="H34:J34"/>
    <mergeCell ref="K34:M34"/>
    <mergeCell ref="N34:P34"/>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0593"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110594"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110595"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110596"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W42"/>
  <sheetViews>
    <sheetView topLeftCell="A10" zoomScaleNormal="100" workbookViewId="0">
      <selection activeCell="F19" sqref="F19:J19"/>
    </sheetView>
  </sheetViews>
  <sheetFormatPr defaultColWidth="9.140625" defaultRowHeight="15"/>
  <cols>
    <col min="1" max="1" width="6" style="126" customWidth="1"/>
    <col min="2" max="2" width="33.140625" style="126" customWidth="1"/>
    <col min="3" max="5" width="40.710937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10" style="126" customWidth="1"/>
    <col min="13" max="13" width="11.140625" style="126"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mjcc'!G114</f>
        <v>1205</v>
      </c>
      <c r="E5" s="133" t="s">
        <v>167</v>
      </c>
      <c r="F5" s="134" t="s">
        <v>310</v>
      </c>
      <c r="H5" s="132"/>
      <c r="I5" s="132"/>
      <c r="J5" s="132"/>
    </row>
    <row r="6" spans="1:23" ht="28.5">
      <c r="B6" s="133" t="s">
        <v>168</v>
      </c>
      <c r="C6" s="153" t="str">
        <f>'2024-2026 mjcc'!I114</f>
        <v xml:space="preserve">Սոցիալական ապահովություն </v>
      </c>
      <c r="E6" s="133" t="s">
        <v>169</v>
      </c>
      <c r="F6" s="134" t="s">
        <v>311</v>
      </c>
      <c r="H6" s="132"/>
      <c r="I6" s="132"/>
      <c r="J6" s="132"/>
    </row>
    <row r="7" spans="1:23" ht="18" customHeight="1">
      <c r="B7" s="133" t="s">
        <v>170</v>
      </c>
      <c r="C7" s="152" t="str">
        <f>'2024-2026 mjcc'!H120</f>
        <v xml:space="preserve"> 12008</v>
      </c>
      <c r="H7" s="132"/>
      <c r="I7" s="132"/>
      <c r="J7" s="132"/>
    </row>
    <row r="8" spans="1:23" ht="67.5">
      <c r="B8" s="133" t="s">
        <v>171</v>
      </c>
      <c r="C8" s="153" t="str">
        <f>'2024-2026 mjcc'!I120</f>
        <v xml:space="preserve"> ԱՊՀ տարածքում Հայրենական մեծ պատերազմի հաշմանդամների և մասնակիցների օդային տրանսպորտով մատուցվող ծառայությունների դիմաց փոխհատուցում</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ustomHeight="1">
      <c r="B12" s="135" t="s">
        <v>173</v>
      </c>
      <c r="C12" s="136" t="s">
        <v>174</v>
      </c>
      <c r="D12" s="321" t="s">
        <v>175</v>
      </c>
      <c r="E12" s="321"/>
      <c r="F12" s="136" t="s">
        <v>176</v>
      </c>
      <c r="G12" s="132"/>
      <c r="H12" s="132"/>
      <c r="I12" s="132"/>
      <c r="J12" s="132"/>
    </row>
    <row r="13" spans="1:23" ht="121.5">
      <c r="B13" s="273" t="s">
        <v>163</v>
      </c>
      <c r="C13" s="270" t="s">
        <v>315</v>
      </c>
      <c r="D13" s="322" t="s">
        <v>329</v>
      </c>
      <c r="E13" s="323"/>
      <c r="F13" s="270" t="s">
        <v>330</v>
      </c>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9" ht="15" customHeight="1">
      <c r="B17" s="321" t="s">
        <v>178</v>
      </c>
      <c r="C17" s="321" t="s">
        <v>179</v>
      </c>
      <c r="D17" s="321" t="s">
        <v>180</v>
      </c>
      <c r="E17" s="321" t="s">
        <v>181</v>
      </c>
      <c r="F17" s="320" t="s">
        <v>182</v>
      </c>
      <c r="G17" s="320"/>
      <c r="H17" s="320"/>
      <c r="I17" s="320"/>
      <c r="J17" s="320"/>
      <c r="K17" s="320" t="s">
        <v>183</v>
      </c>
      <c r="L17" s="320"/>
      <c r="M17" s="320"/>
      <c r="N17" s="320"/>
      <c r="O17" s="320"/>
      <c r="P17" s="320"/>
      <c r="Q17" s="320"/>
      <c r="R17" s="320"/>
      <c r="S17" s="320"/>
    </row>
    <row r="18" spans="1:19">
      <c r="B18" s="321"/>
      <c r="C18" s="321"/>
      <c r="D18" s="321"/>
      <c r="E18" s="321"/>
      <c r="F18" s="250" t="s">
        <v>184</v>
      </c>
      <c r="G18" s="250" t="s">
        <v>185</v>
      </c>
      <c r="H18" s="250" t="s">
        <v>94</v>
      </c>
      <c r="I18" s="250" t="s">
        <v>128</v>
      </c>
      <c r="J18" s="250" t="s">
        <v>140</v>
      </c>
      <c r="K18" s="320"/>
      <c r="L18" s="320"/>
      <c r="M18" s="320"/>
      <c r="N18" s="320"/>
      <c r="O18" s="320"/>
      <c r="P18" s="320"/>
      <c r="Q18" s="320"/>
      <c r="R18" s="320"/>
      <c r="S18" s="320"/>
    </row>
    <row r="19" spans="1:19" ht="82.5" customHeight="1">
      <c r="B19" s="145" t="s">
        <v>262</v>
      </c>
      <c r="C19" s="137" t="s">
        <v>238</v>
      </c>
      <c r="D19" s="137" t="s">
        <v>237</v>
      </c>
      <c r="E19" s="137" t="s">
        <v>235</v>
      </c>
      <c r="F19" s="175">
        <f>'2024-2026 mjcc'!M120</f>
        <v>4946.99</v>
      </c>
      <c r="G19" s="175">
        <f>'2024-2026 mjcc'!N120</f>
        <v>2000</v>
      </c>
      <c r="H19" s="175">
        <f>'2024-2026 mjcc'!O120</f>
        <v>4700</v>
      </c>
      <c r="I19" s="175">
        <f>'2024-2026 mjcc'!P120</f>
        <v>4700</v>
      </c>
      <c r="J19" s="175">
        <f>'2024-2026 mjcc'!Q120</f>
        <v>4700</v>
      </c>
      <c r="K19" s="322" t="s">
        <v>333</v>
      </c>
      <c r="L19" s="322"/>
      <c r="M19" s="322"/>
      <c r="N19" s="322"/>
      <c r="O19" s="322"/>
      <c r="P19" s="322"/>
      <c r="Q19" s="322"/>
      <c r="R19" s="322"/>
      <c r="S19" s="322"/>
    </row>
    <row r="20" spans="1:19">
      <c r="B20" s="137"/>
      <c r="C20" s="137"/>
      <c r="D20" s="137"/>
      <c r="E20" s="137"/>
      <c r="F20" s="137"/>
      <c r="G20" s="137"/>
      <c r="H20" s="137"/>
      <c r="I20" s="137"/>
      <c r="J20" s="137"/>
      <c r="K20" s="324"/>
      <c r="L20" s="324"/>
      <c r="M20" s="324"/>
      <c r="N20" s="324"/>
      <c r="O20" s="324"/>
      <c r="P20" s="324"/>
      <c r="Q20" s="324"/>
      <c r="R20" s="324"/>
      <c r="S20" s="324"/>
    </row>
    <row r="21" spans="1:19" ht="17.25">
      <c r="B21" s="132"/>
      <c r="C21" s="132"/>
      <c r="D21" s="132"/>
      <c r="E21" s="132"/>
      <c r="F21" s="132"/>
      <c r="G21" s="132"/>
      <c r="H21" s="132"/>
      <c r="I21" s="132"/>
      <c r="J21" s="132"/>
    </row>
    <row r="22" spans="1:19" ht="15.75">
      <c r="A22" s="139" t="s">
        <v>186</v>
      </c>
      <c r="C22" s="140"/>
      <c r="D22" s="140"/>
      <c r="E22" s="140"/>
      <c r="F22" s="140"/>
      <c r="G22" s="140"/>
      <c r="H22" s="140"/>
      <c r="I22" s="140"/>
      <c r="J22" s="140"/>
    </row>
    <row r="23" spans="1:19">
      <c r="A23" s="141"/>
      <c r="C23" s="142"/>
      <c r="D23" s="142"/>
      <c r="E23" s="142"/>
      <c r="F23" s="142"/>
      <c r="G23" s="142"/>
      <c r="H23" s="142"/>
      <c r="I23" s="142"/>
      <c r="J23" s="142"/>
    </row>
    <row r="24" spans="1:19">
      <c r="A24" s="143" t="s">
        <v>187</v>
      </c>
      <c r="C24" s="144"/>
      <c r="D24" s="144"/>
      <c r="E24" s="140"/>
      <c r="F24" s="140"/>
      <c r="G24" s="140"/>
      <c r="H24" s="140"/>
      <c r="I24" s="140"/>
      <c r="J24" s="140"/>
    </row>
    <row r="25" spans="1:19">
      <c r="B25" s="144"/>
      <c r="C25" s="144"/>
      <c r="D25" s="144"/>
      <c r="E25" s="140"/>
      <c r="F25" s="140"/>
      <c r="G25" s="140"/>
      <c r="H25" s="140"/>
      <c r="I25" s="140"/>
      <c r="J25" s="140"/>
    </row>
    <row r="26" spans="1:19">
      <c r="B26" s="144"/>
      <c r="C26" s="144"/>
      <c r="D26" s="144"/>
      <c r="E26" s="140"/>
      <c r="F26" s="140"/>
      <c r="G26" s="140"/>
      <c r="H26" s="140"/>
      <c r="I26" s="140"/>
      <c r="J26" s="140"/>
    </row>
    <row r="27" spans="1:19">
      <c r="B27" s="144"/>
      <c r="C27" s="144"/>
      <c r="D27" s="144"/>
      <c r="E27" s="140"/>
      <c r="F27" s="140"/>
      <c r="G27" s="140"/>
      <c r="H27" s="140"/>
      <c r="I27" s="140"/>
      <c r="J27" s="140"/>
    </row>
    <row r="28" spans="1:19">
      <c r="B28" s="144"/>
      <c r="C28" s="144"/>
      <c r="D28" s="144"/>
      <c r="E28" s="140"/>
      <c r="F28" s="140"/>
      <c r="G28" s="140"/>
      <c r="H28" s="140"/>
      <c r="I28" s="140"/>
      <c r="J28" s="140"/>
    </row>
    <row r="29" spans="1:19">
      <c r="A29" s="143" t="s">
        <v>188</v>
      </c>
      <c r="E29" s="140"/>
      <c r="F29" s="140"/>
      <c r="G29" s="140"/>
      <c r="H29" s="140"/>
      <c r="I29" s="140"/>
      <c r="J29" s="140"/>
    </row>
    <row r="30" spans="1:19" ht="62.25" customHeight="1">
      <c r="B30" s="315"/>
      <c r="C30" s="316"/>
      <c r="D30" s="316"/>
      <c r="E30" s="317"/>
      <c r="F30" s="140"/>
      <c r="G30" s="140"/>
      <c r="H30" s="140"/>
      <c r="I30" s="140"/>
      <c r="J30" s="140"/>
    </row>
    <row r="31" spans="1:19" ht="17.25">
      <c r="B31" s="132"/>
      <c r="C31" s="132"/>
      <c r="D31" s="132"/>
      <c r="E31" s="140"/>
      <c r="F31" s="140"/>
      <c r="G31" s="140"/>
      <c r="H31" s="140"/>
      <c r="I31" s="140"/>
      <c r="J31" s="140"/>
    </row>
    <row r="32" spans="1:19">
      <c r="A32" s="129" t="s">
        <v>189</v>
      </c>
    </row>
    <row r="34" spans="2:19" ht="43.5" customHeight="1">
      <c r="B34" s="318" t="s">
        <v>190</v>
      </c>
      <c r="C34" s="171" t="s">
        <v>191</v>
      </c>
      <c r="D34" s="171"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71" t="s">
        <v>198</v>
      </c>
      <c r="D35" s="171" t="s">
        <v>75</v>
      </c>
      <c r="E35" s="172" t="s">
        <v>94</v>
      </c>
      <c r="F35" s="172" t="s">
        <v>128</v>
      </c>
      <c r="G35" s="172" t="s">
        <v>140</v>
      </c>
      <c r="H35" s="172" t="s">
        <v>94</v>
      </c>
      <c r="I35" s="172" t="s">
        <v>128</v>
      </c>
      <c r="J35" s="172" t="s">
        <v>140</v>
      </c>
      <c r="K35" s="172" t="s">
        <v>126</v>
      </c>
      <c r="L35" s="172" t="s">
        <v>127</v>
      </c>
      <c r="M35" s="172" t="s">
        <v>154</v>
      </c>
      <c r="N35" s="172" t="s">
        <v>126</v>
      </c>
      <c r="O35" s="172" t="s">
        <v>127</v>
      </c>
      <c r="P35" s="172" t="s">
        <v>154</v>
      </c>
      <c r="Q35" s="170" t="s">
        <v>94</v>
      </c>
      <c r="R35" s="170" t="s">
        <v>128</v>
      </c>
      <c r="S35" s="170" t="s">
        <v>140</v>
      </c>
    </row>
    <row r="36" spans="2:19">
      <c r="B36" s="145" t="s">
        <v>262</v>
      </c>
      <c r="C36" s="176">
        <f>F19</f>
        <v>4946.99</v>
      </c>
      <c r="D36" s="176">
        <f>G19</f>
        <v>2000</v>
      </c>
      <c r="E36" s="146"/>
      <c r="F36" s="146"/>
      <c r="G36" s="146"/>
      <c r="H36" s="206">
        <v>2700</v>
      </c>
      <c r="I36" s="206">
        <v>2700</v>
      </c>
      <c r="J36" s="206">
        <v>2700</v>
      </c>
      <c r="K36" s="177">
        <f>D36+E36+H36</f>
        <v>4700</v>
      </c>
      <c r="L36" s="177">
        <f>D36+F36+I36</f>
        <v>4700</v>
      </c>
      <c r="M36" s="177">
        <f>D36+G36+J36</f>
        <v>4700</v>
      </c>
      <c r="N36" s="146"/>
      <c r="O36" s="146"/>
      <c r="P36" s="146"/>
      <c r="Q36" s="205">
        <f>K36+N36</f>
        <v>4700</v>
      </c>
      <c r="R36" s="205">
        <f>L36+O36</f>
        <v>4700</v>
      </c>
      <c r="S36" s="205">
        <f>M36+P36</f>
        <v>4700</v>
      </c>
    </row>
    <row r="37" spans="2:19" hidden="1">
      <c r="B37" s="145"/>
      <c r="C37" s="145"/>
      <c r="D37" s="145"/>
      <c r="E37" s="146"/>
      <c r="F37" s="146"/>
      <c r="G37" s="146"/>
      <c r="H37" s="206"/>
      <c r="I37" s="206"/>
      <c r="J37" s="206"/>
      <c r="K37" s="177">
        <f>D37+E37+H37</f>
        <v>0</v>
      </c>
      <c r="L37" s="172">
        <f t="shared" ref="L37:M39" si="0">D37+F37+I37</f>
        <v>0</v>
      </c>
      <c r="M37" s="172">
        <f t="shared" si="0"/>
        <v>0</v>
      </c>
      <c r="N37" s="146"/>
      <c r="O37" s="146"/>
      <c r="P37" s="146"/>
      <c r="Q37" s="205">
        <f t="shared" ref="Q37:S39" si="1">K37+N37</f>
        <v>0</v>
      </c>
      <c r="R37" s="205">
        <f t="shared" si="1"/>
        <v>0</v>
      </c>
      <c r="S37" s="205">
        <f t="shared" si="1"/>
        <v>0</v>
      </c>
    </row>
    <row r="38" spans="2:19" hidden="1">
      <c r="B38" s="145"/>
      <c r="C38" s="145"/>
      <c r="D38" s="145"/>
      <c r="E38" s="146"/>
      <c r="F38" s="146"/>
      <c r="G38" s="146"/>
      <c r="H38" s="206"/>
      <c r="I38" s="206"/>
      <c r="J38" s="206"/>
      <c r="K38" s="177">
        <f>D38+E38+H38</f>
        <v>0</v>
      </c>
      <c r="L38" s="172">
        <f t="shared" si="0"/>
        <v>0</v>
      </c>
      <c r="M38" s="172">
        <f t="shared" si="0"/>
        <v>0</v>
      </c>
      <c r="N38" s="146"/>
      <c r="O38" s="146"/>
      <c r="P38" s="146"/>
      <c r="Q38" s="205">
        <f t="shared" si="1"/>
        <v>0</v>
      </c>
      <c r="R38" s="205">
        <f t="shared" si="1"/>
        <v>0</v>
      </c>
      <c r="S38" s="205">
        <f t="shared" si="1"/>
        <v>0</v>
      </c>
    </row>
    <row r="39" spans="2:19" hidden="1">
      <c r="B39" s="145"/>
      <c r="C39" s="145"/>
      <c r="D39" s="145"/>
      <c r="E39" s="146"/>
      <c r="F39" s="146"/>
      <c r="G39" s="146"/>
      <c r="H39" s="206"/>
      <c r="I39" s="206"/>
      <c r="J39" s="206"/>
      <c r="K39" s="177">
        <f>D39+E39+H39</f>
        <v>0</v>
      </c>
      <c r="L39" s="172">
        <f t="shared" si="0"/>
        <v>0</v>
      </c>
      <c r="M39" s="172">
        <f t="shared" si="0"/>
        <v>0</v>
      </c>
      <c r="N39" s="146"/>
      <c r="O39" s="146"/>
      <c r="P39" s="146"/>
      <c r="Q39" s="205">
        <f t="shared" si="1"/>
        <v>0</v>
      </c>
      <c r="R39" s="205">
        <f t="shared" si="1"/>
        <v>0</v>
      </c>
      <c r="S39" s="205">
        <f t="shared" si="1"/>
        <v>0</v>
      </c>
    </row>
    <row r="40" spans="2:19" ht="28.5">
      <c r="B40" s="147" t="s">
        <v>199</v>
      </c>
      <c r="C40" s="176">
        <f>C36</f>
        <v>4946.99</v>
      </c>
      <c r="D40" s="176">
        <f>D36</f>
        <v>2000</v>
      </c>
      <c r="E40" s="176">
        <f t="shared" ref="E40:F40" si="2">E36</f>
        <v>0</v>
      </c>
      <c r="F40" s="176">
        <f t="shared" si="2"/>
        <v>0</v>
      </c>
      <c r="G40" s="172">
        <f t="shared" ref="G40:J40" si="3">SUM(G36:G39)</f>
        <v>0</v>
      </c>
      <c r="H40" s="177">
        <f t="shared" si="3"/>
        <v>2700</v>
      </c>
      <c r="I40" s="177">
        <f t="shared" si="3"/>
        <v>2700</v>
      </c>
      <c r="J40" s="177">
        <f t="shared" si="3"/>
        <v>2700</v>
      </c>
      <c r="K40" s="177">
        <f>D40+E40+H40</f>
        <v>4700</v>
      </c>
      <c r="L40" s="177">
        <f>D40+F40+I40</f>
        <v>4700</v>
      </c>
      <c r="M40" s="177">
        <f>D40+G40+J40</f>
        <v>4700</v>
      </c>
      <c r="N40" s="171" t="s">
        <v>78</v>
      </c>
      <c r="O40" s="171" t="s">
        <v>78</v>
      </c>
      <c r="P40" s="171" t="s">
        <v>78</v>
      </c>
      <c r="Q40" s="205" t="s">
        <v>78</v>
      </c>
      <c r="R40" s="205" t="s">
        <v>78</v>
      </c>
      <c r="S40" s="205" t="s">
        <v>78</v>
      </c>
    </row>
    <row r="41" spans="2:19" ht="28.5">
      <c r="B41" s="147" t="s">
        <v>200</v>
      </c>
      <c r="C41" s="145"/>
      <c r="D41" s="145"/>
      <c r="E41" s="172" t="s">
        <v>155</v>
      </c>
      <c r="F41" s="172" t="s">
        <v>155</v>
      </c>
      <c r="G41" s="172" t="s">
        <v>155</v>
      </c>
      <c r="H41" s="177" t="s">
        <v>155</v>
      </c>
      <c r="I41" s="177" t="s">
        <v>155</v>
      </c>
      <c r="J41" s="177" t="s">
        <v>155</v>
      </c>
      <c r="K41" s="172">
        <f>C41</f>
        <v>0</v>
      </c>
      <c r="L41" s="172">
        <f>C41</f>
        <v>0</v>
      </c>
      <c r="M41" s="172">
        <f>C41</f>
        <v>0</v>
      </c>
      <c r="N41" s="171" t="s">
        <v>78</v>
      </c>
      <c r="O41" s="171" t="s">
        <v>78</v>
      </c>
      <c r="P41" s="171" t="s">
        <v>78</v>
      </c>
      <c r="Q41" s="205" t="s">
        <v>78</v>
      </c>
      <c r="R41" s="205" t="s">
        <v>78</v>
      </c>
      <c r="S41" s="205" t="s">
        <v>78</v>
      </c>
    </row>
    <row r="42" spans="2:19">
      <c r="B42" s="147" t="s">
        <v>201</v>
      </c>
      <c r="C42" s="176">
        <f>SUM(C36:C39)</f>
        <v>4946.99</v>
      </c>
      <c r="D42" s="176">
        <f>SUM(D36:D39)</f>
        <v>2000</v>
      </c>
      <c r="E42" s="172">
        <f>E40</f>
        <v>0</v>
      </c>
      <c r="F42" s="172">
        <f t="shared" ref="F42:J42" si="4">F40</f>
        <v>0</v>
      </c>
      <c r="G42" s="172">
        <f t="shared" si="4"/>
        <v>0</v>
      </c>
      <c r="H42" s="177">
        <f t="shared" si="4"/>
        <v>2700</v>
      </c>
      <c r="I42" s="177">
        <f t="shared" si="4"/>
        <v>2700</v>
      </c>
      <c r="J42" s="177">
        <f t="shared" si="4"/>
        <v>2700</v>
      </c>
      <c r="K42" s="177">
        <f>K40+K41</f>
        <v>4700</v>
      </c>
      <c r="L42" s="177">
        <f t="shared" ref="L42:M42" si="5">L40+L41</f>
        <v>4700</v>
      </c>
      <c r="M42" s="177">
        <f t="shared" si="5"/>
        <v>4700</v>
      </c>
      <c r="N42" s="171">
        <f>SUM(N36:N39)</f>
        <v>0</v>
      </c>
      <c r="O42" s="171">
        <f t="shared" ref="O42:P42" si="6">SUM(O36:O39)</f>
        <v>0</v>
      </c>
      <c r="P42" s="171">
        <f t="shared" si="6"/>
        <v>0</v>
      </c>
      <c r="Q42" s="205">
        <f>K42+N42</f>
        <v>4700</v>
      </c>
      <c r="R42" s="205">
        <f>L42+O42</f>
        <v>4700</v>
      </c>
      <c r="S42" s="205">
        <f>M42+P42</f>
        <v>4700</v>
      </c>
    </row>
  </sheetData>
  <mergeCells count="17">
    <mergeCell ref="B17:B18"/>
    <mergeCell ref="C17:C18"/>
    <mergeCell ref="D17:D18"/>
    <mergeCell ref="E17:E18"/>
    <mergeCell ref="F17:J17"/>
    <mergeCell ref="Q34:S34"/>
    <mergeCell ref="B30:E30"/>
    <mergeCell ref="B34:B35"/>
    <mergeCell ref="E34:G34"/>
    <mergeCell ref="H34:J34"/>
    <mergeCell ref="K34:M34"/>
    <mergeCell ref="N34:P34"/>
    <mergeCell ref="D13:E13"/>
    <mergeCell ref="D12:E12"/>
    <mergeCell ref="K19:S19"/>
    <mergeCell ref="K17:S18"/>
    <mergeCell ref="K20:S20"/>
  </mergeCells>
  <dataValidations count="4">
    <dataValidation type="custom" allowBlank="1" showInputMessage="1" showErrorMessage="1" sqref="N36:P39">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F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5777"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75778" r:id="rId5" name="Check Box 2">
              <controlPr defaultSize="0" autoFill="0" autoLine="0" autoPict="0">
                <anchor moveWithCells="1">
                  <from>
                    <xdr:col>1</xdr:col>
                    <xdr:colOff>85725</xdr:colOff>
                    <xdr:row>23</xdr:row>
                    <xdr:rowOff>171450</xdr:rowOff>
                  </from>
                  <to>
                    <xdr:col>2</xdr:col>
                    <xdr:colOff>1924050</xdr:colOff>
                    <xdr:row>25</xdr:row>
                    <xdr:rowOff>28575</xdr:rowOff>
                  </to>
                </anchor>
              </controlPr>
            </control>
          </mc:Choice>
        </mc:AlternateContent>
        <mc:AlternateContent xmlns:mc="http://schemas.openxmlformats.org/markup-compatibility/2006">
          <mc:Choice Requires="x14">
            <control shapeId="75779" r:id="rId6" name="Check Box 3">
              <controlPr defaultSize="0" autoFill="0" autoLine="0" autoPict="0">
                <anchor moveWithCells="1">
                  <from>
                    <xdr:col>1</xdr:col>
                    <xdr:colOff>85725</xdr:colOff>
                    <xdr:row>25</xdr:row>
                    <xdr:rowOff>28575</xdr:rowOff>
                  </from>
                  <to>
                    <xdr:col>2</xdr:col>
                    <xdr:colOff>1924050</xdr:colOff>
                    <xdr:row>26</xdr:row>
                    <xdr:rowOff>0</xdr:rowOff>
                  </to>
                </anchor>
              </controlPr>
            </control>
          </mc:Choice>
        </mc:AlternateContent>
        <mc:AlternateContent xmlns:mc="http://schemas.openxmlformats.org/markup-compatibility/2006">
          <mc:Choice Requires="x14">
            <control shapeId="75780"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42"/>
  <sheetViews>
    <sheetView topLeftCell="A10" workbookViewId="0">
      <selection activeCell="F19" sqref="F19:J19"/>
    </sheetView>
  </sheetViews>
  <sheetFormatPr defaultRowHeight="15"/>
  <cols>
    <col min="1" max="1" width="6" style="126" customWidth="1"/>
    <col min="2" max="2" width="33.140625" style="126" customWidth="1"/>
    <col min="3" max="5" width="40.710937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10" style="126" customWidth="1"/>
    <col min="13" max="13" width="11.140625" style="126" customWidth="1"/>
    <col min="14" max="14" width="9.5703125" style="126" customWidth="1"/>
    <col min="15" max="15" width="8.140625" style="126" customWidth="1"/>
    <col min="16" max="16" width="8" style="126" customWidth="1"/>
    <col min="17" max="20" width="9.140625" style="126"/>
    <col min="21" max="23" width="9.140625" style="126" hidden="1" customWidth="1"/>
    <col min="24" max="40"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c r="A3" s="129" t="s">
        <v>162</v>
      </c>
      <c r="C3" s="130"/>
      <c r="D3" s="130"/>
      <c r="E3" s="130"/>
      <c r="F3" s="130"/>
      <c r="G3" s="128"/>
      <c r="H3" s="128"/>
      <c r="I3" s="128"/>
      <c r="J3" s="128"/>
      <c r="U3" s="127" t="s">
        <v>163</v>
      </c>
      <c r="V3" s="127" t="s">
        <v>164</v>
      </c>
      <c r="W3" s="127"/>
    </row>
    <row r="4" spans="1:23" ht="17.25">
      <c r="B4" s="131"/>
      <c r="C4" s="131"/>
      <c r="D4" s="131"/>
      <c r="E4" s="131"/>
      <c r="F4" s="131"/>
      <c r="G4" s="132"/>
      <c r="H4" s="132"/>
      <c r="I4" s="132"/>
      <c r="J4" s="132"/>
      <c r="U4" s="127" t="s">
        <v>165</v>
      </c>
      <c r="V4" s="127"/>
    </row>
    <row r="5" spans="1:23" ht="17.25">
      <c r="B5" s="133" t="s">
        <v>166</v>
      </c>
      <c r="C5" s="152">
        <f>'2024-2026 mjcc'!G114</f>
        <v>1205</v>
      </c>
      <c r="E5" s="133" t="s">
        <v>167</v>
      </c>
      <c r="F5" s="134" t="s">
        <v>310</v>
      </c>
      <c r="H5" s="132"/>
      <c r="I5" s="132"/>
      <c r="J5" s="132"/>
    </row>
    <row r="6" spans="1:23" ht="28.5">
      <c r="B6" s="133" t="s">
        <v>168</v>
      </c>
      <c r="C6" s="153" t="str">
        <f>'2024-2026 mjcc'!I114</f>
        <v xml:space="preserve">Սոցիալական ապահովություն </v>
      </c>
      <c r="E6" s="133" t="s">
        <v>169</v>
      </c>
      <c r="F6" s="134" t="s">
        <v>311</v>
      </c>
      <c r="H6" s="132"/>
      <c r="I6" s="132"/>
      <c r="J6" s="132"/>
    </row>
    <row r="7" spans="1:23" ht="17.25">
      <c r="B7" s="133" t="s">
        <v>170</v>
      </c>
      <c r="C7" s="152" t="str">
        <f>'2024-2026 mjcc'!H120</f>
        <v xml:space="preserve"> 12008</v>
      </c>
      <c r="H7" s="132"/>
      <c r="I7" s="132"/>
      <c r="J7" s="132"/>
    </row>
    <row r="8" spans="1:23" ht="67.5">
      <c r="B8" s="133" t="s">
        <v>171</v>
      </c>
      <c r="C8" s="153" t="str">
        <f>'2024-2026 mjcc'!I120</f>
        <v xml:space="preserve"> ԱՊՀ տարածքում Հայրենական մեծ պատերազմի հաշմանդամների և մասնակիցների օդային տրանսպորտով մատուցվող ծառայությունների դիմաց փոխհատուցում</v>
      </c>
      <c r="H8" s="132"/>
      <c r="I8" s="132"/>
      <c r="J8" s="132"/>
    </row>
    <row r="9" spans="1:23" ht="17.25">
      <c r="B9" s="128"/>
      <c r="C9" s="128"/>
      <c r="D9" s="128"/>
      <c r="E9" s="128"/>
      <c r="F9" s="132"/>
      <c r="G9" s="132"/>
      <c r="H9" s="132"/>
      <c r="I9" s="132"/>
      <c r="J9" s="132"/>
    </row>
    <row r="10" spans="1:23" ht="17.25">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ustomHeight="1">
      <c r="B12" s="135" t="s">
        <v>173</v>
      </c>
      <c r="C12" s="136" t="s">
        <v>174</v>
      </c>
      <c r="D12" s="321" t="s">
        <v>175</v>
      </c>
      <c r="E12" s="321"/>
      <c r="F12" s="136" t="s">
        <v>176</v>
      </c>
      <c r="G12" s="132"/>
      <c r="H12" s="132"/>
      <c r="I12" s="132"/>
      <c r="J12" s="132"/>
    </row>
    <row r="13" spans="1:23" ht="108">
      <c r="B13" s="273" t="s">
        <v>163</v>
      </c>
      <c r="C13" s="270" t="s">
        <v>316</v>
      </c>
      <c r="D13" s="322" t="s">
        <v>331</v>
      </c>
      <c r="E13" s="323"/>
      <c r="F13" s="270" t="s">
        <v>332</v>
      </c>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9" ht="15" customHeight="1">
      <c r="B17" s="321" t="s">
        <v>178</v>
      </c>
      <c r="C17" s="321" t="s">
        <v>179</v>
      </c>
      <c r="D17" s="321" t="s">
        <v>180</v>
      </c>
      <c r="E17" s="321" t="s">
        <v>181</v>
      </c>
      <c r="F17" s="320" t="s">
        <v>182</v>
      </c>
      <c r="G17" s="320"/>
      <c r="H17" s="320"/>
      <c r="I17" s="320"/>
      <c r="J17" s="320"/>
      <c r="K17" s="320" t="s">
        <v>183</v>
      </c>
      <c r="L17" s="320"/>
      <c r="M17" s="320"/>
      <c r="N17" s="320"/>
      <c r="O17" s="320"/>
      <c r="P17" s="320"/>
      <c r="Q17" s="320"/>
      <c r="R17" s="320"/>
      <c r="S17" s="320"/>
    </row>
    <row r="18" spans="1:19">
      <c r="B18" s="321"/>
      <c r="C18" s="321"/>
      <c r="D18" s="321"/>
      <c r="E18" s="321"/>
      <c r="F18" s="250" t="s">
        <v>184</v>
      </c>
      <c r="G18" s="250" t="s">
        <v>185</v>
      </c>
      <c r="H18" s="250" t="s">
        <v>94</v>
      </c>
      <c r="I18" s="250" t="s">
        <v>128</v>
      </c>
      <c r="J18" s="250" t="s">
        <v>140</v>
      </c>
      <c r="K18" s="320"/>
      <c r="L18" s="320"/>
      <c r="M18" s="320"/>
      <c r="N18" s="320"/>
      <c r="O18" s="320"/>
      <c r="P18" s="320"/>
      <c r="Q18" s="320"/>
      <c r="R18" s="320"/>
      <c r="S18" s="320"/>
    </row>
    <row r="19" spans="1:19" ht="95.25" customHeight="1">
      <c r="B19" s="145" t="s">
        <v>262</v>
      </c>
      <c r="C19" s="137" t="s">
        <v>238</v>
      </c>
      <c r="D19" s="137" t="s">
        <v>237</v>
      </c>
      <c r="E19" s="137" t="s">
        <v>235</v>
      </c>
      <c r="F19" s="175">
        <f>'2024-2026 mjcc'!M123</f>
        <v>18000</v>
      </c>
      <c r="G19" s="175">
        <f>'2024-2026 mjcc'!N123</f>
        <v>18000</v>
      </c>
      <c r="H19" s="175">
        <f>'2024-2026 mjcc'!O123</f>
        <v>18000</v>
      </c>
      <c r="I19" s="175">
        <f>'2024-2026 mjcc'!P123</f>
        <v>20000</v>
      </c>
      <c r="J19" s="175">
        <f>'2024-2026 mjcc'!Q123</f>
        <v>18000</v>
      </c>
      <c r="K19" s="322" t="s">
        <v>334</v>
      </c>
      <c r="L19" s="323"/>
      <c r="M19" s="323"/>
      <c r="N19" s="323"/>
      <c r="O19" s="323"/>
      <c r="P19" s="323"/>
      <c r="Q19" s="323"/>
      <c r="R19" s="323"/>
      <c r="S19" s="323"/>
    </row>
    <row r="20" spans="1:19">
      <c r="B20" s="137"/>
      <c r="C20" s="137"/>
      <c r="D20" s="137"/>
      <c r="E20" s="137"/>
      <c r="F20" s="137"/>
      <c r="G20" s="137"/>
      <c r="H20" s="137"/>
      <c r="I20" s="137"/>
      <c r="J20" s="137"/>
      <c r="K20" s="324"/>
      <c r="L20" s="324"/>
      <c r="M20" s="324"/>
      <c r="N20" s="324"/>
      <c r="O20" s="324"/>
      <c r="P20" s="324"/>
      <c r="Q20" s="324"/>
      <c r="R20" s="324"/>
      <c r="S20" s="324"/>
    </row>
    <row r="21" spans="1:19" ht="17.25">
      <c r="B21" s="132"/>
      <c r="C21" s="132"/>
      <c r="D21" s="132"/>
      <c r="E21" s="132"/>
      <c r="F21" s="132"/>
      <c r="G21" s="132"/>
      <c r="H21" s="132"/>
      <c r="I21" s="132"/>
      <c r="J21" s="132"/>
    </row>
    <row r="22" spans="1:19" ht="15.75">
      <c r="A22" s="139" t="s">
        <v>186</v>
      </c>
      <c r="C22" s="140"/>
      <c r="D22" s="140"/>
      <c r="E22" s="140"/>
      <c r="F22" s="140"/>
      <c r="G22" s="140"/>
      <c r="H22" s="140"/>
      <c r="I22" s="140"/>
      <c r="J22" s="140"/>
    </row>
    <row r="23" spans="1:19">
      <c r="A23" s="141"/>
      <c r="C23" s="142"/>
      <c r="D23" s="142"/>
      <c r="E23" s="142"/>
      <c r="F23" s="142"/>
      <c r="G23" s="142"/>
      <c r="H23" s="142"/>
      <c r="I23" s="142"/>
      <c r="J23" s="142"/>
    </row>
    <row r="24" spans="1:19">
      <c r="A24" s="143" t="s">
        <v>187</v>
      </c>
      <c r="C24" s="144"/>
      <c r="D24" s="144"/>
      <c r="E24" s="140"/>
      <c r="F24" s="140"/>
      <c r="G24" s="140"/>
      <c r="H24" s="140"/>
      <c r="I24" s="140"/>
      <c r="J24" s="140"/>
    </row>
    <row r="25" spans="1:19">
      <c r="B25" s="144"/>
      <c r="C25" s="144"/>
      <c r="D25" s="144"/>
      <c r="E25" s="140"/>
      <c r="F25" s="140"/>
      <c r="G25" s="140"/>
      <c r="H25" s="140"/>
      <c r="I25" s="140"/>
      <c r="J25" s="140"/>
    </row>
    <row r="26" spans="1:19">
      <c r="B26" s="144"/>
      <c r="C26" s="144"/>
      <c r="D26" s="144"/>
      <c r="E26" s="140"/>
      <c r="F26" s="140"/>
      <c r="G26" s="140"/>
      <c r="H26" s="140"/>
      <c r="I26" s="140"/>
      <c r="J26" s="140"/>
    </row>
    <row r="27" spans="1:19">
      <c r="B27" s="144"/>
      <c r="C27" s="144"/>
      <c r="D27" s="144"/>
      <c r="E27" s="140"/>
      <c r="F27" s="140"/>
      <c r="G27" s="140"/>
      <c r="H27" s="140"/>
      <c r="I27" s="140"/>
      <c r="J27" s="140"/>
    </row>
    <row r="28" spans="1:19">
      <c r="B28" s="144"/>
      <c r="C28" s="144"/>
      <c r="D28" s="144"/>
      <c r="E28" s="140"/>
      <c r="F28" s="140"/>
      <c r="G28" s="140"/>
      <c r="H28" s="140"/>
      <c r="I28" s="140"/>
      <c r="J28" s="140"/>
    </row>
    <row r="29" spans="1:19">
      <c r="A29" s="143" t="s">
        <v>188</v>
      </c>
      <c r="E29" s="140"/>
      <c r="F29" s="140"/>
      <c r="G29" s="140"/>
      <c r="H29" s="140"/>
      <c r="I29" s="140"/>
      <c r="J29" s="140"/>
    </row>
    <row r="30" spans="1:19">
      <c r="B30" s="315"/>
      <c r="C30" s="316"/>
      <c r="D30" s="316"/>
      <c r="E30" s="317"/>
      <c r="F30" s="140"/>
      <c r="G30" s="140"/>
      <c r="H30" s="140"/>
      <c r="I30" s="140"/>
      <c r="J30" s="140"/>
    </row>
    <row r="31" spans="1:19" ht="17.25">
      <c r="B31" s="132"/>
      <c r="C31" s="132"/>
      <c r="D31" s="132"/>
      <c r="E31" s="140"/>
      <c r="F31" s="140"/>
      <c r="G31" s="140"/>
      <c r="H31" s="140"/>
      <c r="I31" s="140"/>
      <c r="J31" s="140"/>
    </row>
    <row r="32" spans="1:19">
      <c r="A32" s="129" t="s">
        <v>189</v>
      </c>
    </row>
    <row r="34" spans="2:19">
      <c r="B34" s="318" t="s">
        <v>190</v>
      </c>
      <c r="C34" s="248" t="s">
        <v>191</v>
      </c>
      <c r="D34" s="248" t="s">
        <v>192</v>
      </c>
      <c r="E34" s="319" t="s">
        <v>193</v>
      </c>
      <c r="F34" s="319"/>
      <c r="G34" s="319"/>
      <c r="H34" s="319" t="s">
        <v>194</v>
      </c>
      <c r="I34" s="319"/>
      <c r="J34" s="319"/>
      <c r="K34" s="319" t="s">
        <v>195</v>
      </c>
      <c r="L34" s="319"/>
      <c r="M34" s="319"/>
      <c r="N34" s="319" t="s">
        <v>196</v>
      </c>
      <c r="O34" s="319"/>
      <c r="P34" s="319"/>
      <c r="Q34" s="314" t="s">
        <v>197</v>
      </c>
      <c r="R34" s="314"/>
      <c r="S34" s="314"/>
    </row>
    <row r="35" spans="2:19">
      <c r="B35" s="318"/>
      <c r="C35" s="248" t="s">
        <v>198</v>
      </c>
      <c r="D35" s="248" t="s">
        <v>75</v>
      </c>
      <c r="E35" s="249" t="s">
        <v>94</v>
      </c>
      <c r="F35" s="249" t="s">
        <v>128</v>
      </c>
      <c r="G35" s="249" t="s">
        <v>140</v>
      </c>
      <c r="H35" s="249" t="s">
        <v>94</v>
      </c>
      <c r="I35" s="249" t="s">
        <v>128</v>
      </c>
      <c r="J35" s="249" t="s">
        <v>140</v>
      </c>
      <c r="K35" s="249" t="s">
        <v>126</v>
      </c>
      <c r="L35" s="249" t="s">
        <v>127</v>
      </c>
      <c r="M35" s="249" t="s">
        <v>154</v>
      </c>
      <c r="N35" s="249" t="s">
        <v>126</v>
      </c>
      <c r="O35" s="249" t="s">
        <v>127</v>
      </c>
      <c r="P35" s="249" t="s">
        <v>154</v>
      </c>
      <c r="Q35" s="247" t="s">
        <v>94</v>
      </c>
      <c r="R35" s="247" t="s">
        <v>128</v>
      </c>
      <c r="S35" s="247" t="s">
        <v>140</v>
      </c>
    </row>
    <row r="36" spans="2:19">
      <c r="B36" s="145" t="s">
        <v>262</v>
      </c>
      <c r="C36" s="176">
        <f>F19</f>
        <v>18000</v>
      </c>
      <c r="D36" s="176">
        <f>G19</f>
        <v>18000</v>
      </c>
      <c r="E36" s="146"/>
      <c r="F36" s="146"/>
      <c r="G36" s="146"/>
      <c r="H36" s="206">
        <v>2700</v>
      </c>
      <c r="I36" s="206">
        <v>2700</v>
      </c>
      <c r="J36" s="206">
        <v>2700</v>
      </c>
      <c r="K36" s="177">
        <f>D36+E36+H36</f>
        <v>20700</v>
      </c>
      <c r="L36" s="177">
        <f>D36+F36+I36</f>
        <v>20700</v>
      </c>
      <c r="M36" s="177">
        <f>D36+G36+J36</f>
        <v>20700</v>
      </c>
      <c r="N36" s="146"/>
      <c r="O36" s="146"/>
      <c r="P36" s="146"/>
      <c r="Q36" s="205">
        <f>K36+N36</f>
        <v>20700</v>
      </c>
      <c r="R36" s="205">
        <f>L36+O36</f>
        <v>20700</v>
      </c>
      <c r="S36" s="205">
        <f>M36+P36</f>
        <v>20700</v>
      </c>
    </row>
    <row r="37" spans="2:19">
      <c r="B37" s="145"/>
      <c r="C37" s="145"/>
      <c r="D37" s="145"/>
      <c r="E37" s="146"/>
      <c r="F37" s="146"/>
      <c r="G37" s="146"/>
      <c r="H37" s="206"/>
      <c r="I37" s="206"/>
      <c r="J37" s="206"/>
      <c r="K37" s="177">
        <f>D37+E37+H37</f>
        <v>0</v>
      </c>
      <c r="L37" s="249">
        <f t="shared" ref="L37:M39" si="0">D37+F37+I37</f>
        <v>0</v>
      </c>
      <c r="M37" s="249">
        <f t="shared" si="0"/>
        <v>0</v>
      </c>
      <c r="N37" s="146"/>
      <c r="O37" s="146"/>
      <c r="P37" s="146"/>
      <c r="Q37" s="205">
        <f t="shared" ref="Q37:S39" si="1">K37+N37</f>
        <v>0</v>
      </c>
      <c r="R37" s="205">
        <f t="shared" si="1"/>
        <v>0</v>
      </c>
      <c r="S37" s="205">
        <f t="shared" si="1"/>
        <v>0</v>
      </c>
    </row>
    <row r="38" spans="2:19">
      <c r="B38" s="145"/>
      <c r="C38" s="145"/>
      <c r="D38" s="145"/>
      <c r="E38" s="146"/>
      <c r="F38" s="146"/>
      <c r="G38" s="146"/>
      <c r="H38" s="206"/>
      <c r="I38" s="206"/>
      <c r="J38" s="206"/>
      <c r="K38" s="177">
        <f>D38+E38+H38</f>
        <v>0</v>
      </c>
      <c r="L38" s="249">
        <f t="shared" si="0"/>
        <v>0</v>
      </c>
      <c r="M38" s="249">
        <f t="shared" si="0"/>
        <v>0</v>
      </c>
      <c r="N38" s="146"/>
      <c r="O38" s="146"/>
      <c r="P38" s="146"/>
      <c r="Q38" s="205">
        <f t="shared" si="1"/>
        <v>0</v>
      </c>
      <c r="R38" s="205">
        <f t="shared" si="1"/>
        <v>0</v>
      </c>
      <c r="S38" s="205">
        <f t="shared" si="1"/>
        <v>0</v>
      </c>
    </row>
    <row r="39" spans="2:19">
      <c r="B39" s="145"/>
      <c r="C39" s="145"/>
      <c r="D39" s="145"/>
      <c r="E39" s="146"/>
      <c r="F39" s="146"/>
      <c r="G39" s="146"/>
      <c r="H39" s="206"/>
      <c r="I39" s="206"/>
      <c r="J39" s="206"/>
      <c r="K39" s="177">
        <f>D39+E39+H39</f>
        <v>0</v>
      </c>
      <c r="L39" s="249">
        <f t="shared" si="0"/>
        <v>0</v>
      </c>
      <c r="M39" s="249">
        <f t="shared" si="0"/>
        <v>0</v>
      </c>
      <c r="N39" s="146"/>
      <c r="O39" s="146"/>
      <c r="P39" s="146"/>
      <c r="Q39" s="205">
        <f t="shared" si="1"/>
        <v>0</v>
      </c>
      <c r="R39" s="205">
        <f t="shared" si="1"/>
        <v>0</v>
      </c>
      <c r="S39" s="205">
        <f t="shared" si="1"/>
        <v>0</v>
      </c>
    </row>
    <row r="40" spans="2:19" ht="28.5">
      <c r="B40" s="147" t="s">
        <v>199</v>
      </c>
      <c r="C40" s="176">
        <f>C36</f>
        <v>18000</v>
      </c>
      <c r="D40" s="176">
        <f>D36</f>
        <v>18000</v>
      </c>
      <c r="E40" s="176">
        <f t="shared" ref="E40:F40" si="2">E36</f>
        <v>0</v>
      </c>
      <c r="F40" s="176">
        <f t="shared" si="2"/>
        <v>0</v>
      </c>
      <c r="G40" s="249">
        <f t="shared" ref="G40:J40" si="3">SUM(G36:G39)</f>
        <v>0</v>
      </c>
      <c r="H40" s="177">
        <f t="shared" si="3"/>
        <v>2700</v>
      </c>
      <c r="I40" s="177">
        <f t="shared" si="3"/>
        <v>2700</v>
      </c>
      <c r="J40" s="177">
        <f t="shared" si="3"/>
        <v>2700</v>
      </c>
      <c r="K40" s="177">
        <f>D40+E40+H40</f>
        <v>20700</v>
      </c>
      <c r="L40" s="177">
        <f>D40+F40+I40</f>
        <v>20700</v>
      </c>
      <c r="M40" s="177">
        <f>D40+G40+J40</f>
        <v>20700</v>
      </c>
      <c r="N40" s="248" t="s">
        <v>78</v>
      </c>
      <c r="O40" s="248" t="s">
        <v>78</v>
      </c>
      <c r="P40" s="248" t="s">
        <v>78</v>
      </c>
      <c r="Q40" s="205" t="s">
        <v>78</v>
      </c>
      <c r="R40" s="205" t="s">
        <v>78</v>
      </c>
      <c r="S40" s="205" t="s">
        <v>78</v>
      </c>
    </row>
    <row r="41" spans="2:19" ht="28.5">
      <c r="B41" s="147" t="s">
        <v>200</v>
      </c>
      <c r="C41" s="145"/>
      <c r="D41" s="145"/>
      <c r="E41" s="249" t="s">
        <v>155</v>
      </c>
      <c r="F41" s="249" t="s">
        <v>155</v>
      </c>
      <c r="G41" s="249" t="s">
        <v>155</v>
      </c>
      <c r="H41" s="177" t="s">
        <v>155</v>
      </c>
      <c r="I41" s="177" t="s">
        <v>155</v>
      </c>
      <c r="J41" s="177" t="s">
        <v>155</v>
      </c>
      <c r="K41" s="249">
        <f>C41</f>
        <v>0</v>
      </c>
      <c r="L41" s="249">
        <f>C41</f>
        <v>0</v>
      </c>
      <c r="M41" s="249">
        <f>C41</f>
        <v>0</v>
      </c>
      <c r="N41" s="248" t="s">
        <v>78</v>
      </c>
      <c r="O41" s="248" t="s">
        <v>78</v>
      </c>
      <c r="P41" s="248" t="s">
        <v>78</v>
      </c>
      <c r="Q41" s="205" t="s">
        <v>78</v>
      </c>
      <c r="R41" s="205" t="s">
        <v>78</v>
      </c>
      <c r="S41" s="205" t="s">
        <v>78</v>
      </c>
    </row>
    <row r="42" spans="2:19">
      <c r="B42" s="147" t="s">
        <v>201</v>
      </c>
      <c r="C42" s="176">
        <f>SUM(C36:C39)</f>
        <v>18000</v>
      </c>
      <c r="D42" s="176">
        <f>SUM(D36:D39)</f>
        <v>18000</v>
      </c>
      <c r="E42" s="249">
        <f>E40</f>
        <v>0</v>
      </c>
      <c r="F42" s="249">
        <f t="shared" ref="F42:J42" si="4">F40</f>
        <v>0</v>
      </c>
      <c r="G42" s="249">
        <f t="shared" si="4"/>
        <v>0</v>
      </c>
      <c r="H42" s="177">
        <f t="shared" si="4"/>
        <v>2700</v>
      </c>
      <c r="I42" s="177">
        <f t="shared" si="4"/>
        <v>2700</v>
      </c>
      <c r="J42" s="177">
        <f t="shared" si="4"/>
        <v>2700</v>
      </c>
      <c r="K42" s="177">
        <f>K40+K41</f>
        <v>20700</v>
      </c>
      <c r="L42" s="177">
        <f t="shared" ref="L42:M42" si="5">L40+L41</f>
        <v>20700</v>
      </c>
      <c r="M42" s="177">
        <f t="shared" si="5"/>
        <v>20700</v>
      </c>
      <c r="N42" s="248">
        <f>SUM(N36:N39)</f>
        <v>0</v>
      </c>
      <c r="O42" s="248">
        <f t="shared" ref="O42:P42" si="6">SUM(O36:O39)</f>
        <v>0</v>
      </c>
      <c r="P42" s="248">
        <f t="shared" si="6"/>
        <v>0</v>
      </c>
      <c r="Q42" s="205">
        <f>K42+N42</f>
        <v>20700</v>
      </c>
      <c r="R42" s="205">
        <f>L42+O42</f>
        <v>20700</v>
      </c>
      <c r="S42" s="205">
        <f>M42+P42</f>
        <v>20700</v>
      </c>
    </row>
  </sheetData>
  <mergeCells count="17">
    <mergeCell ref="D17:D18"/>
    <mergeCell ref="E17:E18"/>
    <mergeCell ref="F17:J17"/>
    <mergeCell ref="Q34:S34"/>
    <mergeCell ref="D13:E13"/>
    <mergeCell ref="D12:E12"/>
    <mergeCell ref="K19:S19"/>
    <mergeCell ref="K20:S20"/>
    <mergeCell ref="K17:S18"/>
    <mergeCell ref="B30:E30"/>
    <mergeCell ref="B34:B35"/>
    <mergeCell ref="E34:G34"/>
    <mergeCell ref="H34:J34"/>
    <mergeCell ref="K34:M34"/>
    <mergeCell ref="N34:P34"/>
    <mergeCell ref="B17:B18"/>
    <mergeCell ref="C17:C18"/>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F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76129" r:id="rId3"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176130" r:id="rId4" name="Check Box 2">
              <controlPr defaultSize="0" autoFill="0" autoLine="0" autoPict="0">
                <anchor moveWithCells="1">
                  <from>
                    <xdr:col>1</xdr:col>
                    <xdr:colOff>85725</xdr:colOff>
                    <xdr:row>23</xdr:row>
                    <xdr:rowOff>171450</xdr:rowOff>
                  </from>
                  <to>
                    <xdr:col>2</xdr:col>
                    <xdr:colOff>1924050</xdr:colOff>
                    <xdr:row>25</xdr:row>
                    <xdr:rowOff>28575</xdr:rowOff>
                  </to>
                </anchor>
              </controlPr>
            </control>
          </mc:Choice>
        </mc:AlternateContent>
        <mc:AlternateContent xmlns:mc="http://schemas.openxmlformats.org/markup-compatibility/2006">
          <mc:Choice Requires="x14">
            <control shapeId="176131" r:id="rId5" name="Check Box 3">
              <controlPr defaultSize="0" autoFill="0" autoLine="0" autoPict="0">
                <anchor moveWithCells="1">
                  <from>
                    <xdr:col>1</xdr:col>
                    <xdr:colOff>85725</xdr:colOff>
                    <xdr:row>25</xdr:row>
                    <xdr:rowOff>28575</xdr:rowOff>
                  </from>
                  <to>
                    <xdr:col>2</xdr:col>
                    <xdr:colOff>1924050</xdr:colOff>
                    <xdr:row>26</xdr:row>
                    <xdr:rowOff>0</xdr:rowOff>
                  </to>
                </anchor>
              </controlPr>
            </control>
          </mc:Choice>
        </mc:AlternateContent>
        <mc:AlternateContent xmlns:mc="http://schemas.openxmlformats.org/markup-compatibility/2006">
          <mc:Choice Requires="x14">
            <control shapeId="176132" r:id="rId6"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W42"/>
  <sheetViews>
    <sheetView topLeftCell="A16" zoomScaleNormal="100" workbookViewId="0">
      <selection activeCell="K36" sqref="K36"/>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mjcc'!G100</f>
        <v>1153</v>
      </c>
      <c r="E5" s="133" t="s">
        <v>167</v>
      </c>
      <c r="F5" s="134"/>
      <c r="H5" s="132"/>
      <c r="I5" s="132"/>
      <c r="J5" s="132"/>
    </row>
    <row r="6" spans="1:23" ht="40.5">
      <c r="B6" s="133" t="s">
        <v>168</v>
      </c>
      <c r="C6" s="153" t="str">
        <f>'2024-2026 mjcc'!I100</f>
        <v xml:space="preserve">Սոցիալական պաշտպանության ոլորտի զարգացման ծրագիր </v>
      </c>
      <c r="E6" s="133" t="s">
        <v>169</v>
      </c>
      <c r="F6" s="134"/>
      <c r="H6" s="132"/>
      <c r="I6" s="132"/>
      <c r="J6" s="132"/>
    </row>
    <row r="7" spans="1:23" ht="18" customHeight="1">
      <c r="B7" s="133" t="s">
        <v>170</v>
      </c>
      <c r="C7" s="152" t="str">
        <f>'2024-2026 mjcc'!H101</f>
        <v xml:space="preserve"> 11001</v>
      </c>
      <c r="H7" s="132"/>
      <c r="I7" s="132"/>
      <c r="J7" s="132"/>
    </row>
    <row r="8" spans="1:23" ht="94.5">
      <c r="B8" s="133" t="s">
        <v>171</v>
      </c>
      <c r="C8" s="153" t="str">
        <f>'2024-2026 mjcc'!I101</f>
        <v xml:space="preserve"> Մեթոդաբանական ձեռնարկների մշակում, հետազոտությունների անցկացում և սոցիալական ապահովության ոլորտի կադրերի վերապատրաստում</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65"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69" t="s">
        <v>184</v>
      </c>
      <c r="G18" s="169" t="s">
        <v>185</v>
      </c>
      <c r="H18" s="169" t="s">
        <v>94</v>
      </c>
      <c r="I18" s="169" t="s">
        <v>128</v>
      </c>
      <c r="J18" s="169" t="s">
        <v>140</v>
      </c>
      <c r="K18" s="320"/>
    </row>
    <row r="19" spans="1:11" ht="15" customHeight="1">
      <c r="B19" s="137" t="s">
        <v>238</v>
      </c>
      <c r="C19" s="137" t="s">
        <v>238</v>
      </c>
      <c r="D19" s="137" t="s">
        <v>237</v>
      </c>
      <c r="E19" s="137" t="s">
        <v>235</v>
      </c>
      <c r="F19" s="137">
        <f>'2024-2026 mjcc'!M101</f>
        <v>97650.5</v>
      </c>
      <c r="G19" s="137">
        <f>'2024-2026 mjcc'!N101</f>
        <v>104286</v>
      </c>
      <c r="H19" s="137"/>
      <c r="I19" s="137"/>
      <c r="J19" s="137"/>
      <c r="K19" s="137"/>
    </row>
    <row r="20" spans="1:11">
      <c r="B20" s="137" t="s">
        <v>239</v>
      </c>
      <c r="C20" s="137" t="s">
        <v>240</v>
      </c>
      <c r="D20" s="137" t="s">
        <v>236</v>
      </c>
      <c r="E20" s="137" t="s">
        <v>235</v>
      </c>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67" t="s">
        <v>191</v>
      </c>
      <c r="D34" s="167"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67" t="s">
        <v>198</v>
      </c>
      <c r="D35" s="167" t="s">
        <v>75</v>
      </c>
      <c r="E35" s="168" t="s">
        <v>94</v>
      </c>
      <c r="F35" s="168" t="s">
        <v>128</v>
      </c>
      <c r="G35" s="168" t="s">
        <v>140</v>
      </c>
      <c r="H35" s="168" t="s">
        <v>94</v>
      </c>
      <c r="I35" s="168" t="s">
        <v>128</v>
      </c>
      <c r="J35" s="168" t="s">
        <v>140</v>
      </c>
      <c r="K35" s="168" t="s">
        <v>126</v>
      </c>
      <c r="L35" s="168" t="s">
        <v>127</v>
      </c>
      <c r="M35" s="168" t="s">
        <v>154</v>
      </c>
      <c r="N35" s="168" t="s">
        <v>126</v>
      </c>
      <c r="O35" s="168" t="s">
        <v>127</v>
      </c>
      <c r="P35" s="168" t="s">
        <v>154</v>
      </c>
      <c r="Q35" s="166" t="s">
        <v>94</v>
      </c>
      <c r="R35" s="166" t="s">
        <v>128</v>
      </c>
      <c r="S35" s="166" t="s">
        <v>140</v>
      </c>
    </row>
    <row r="36" spans="2:19">
      <c r="B36" s="145"/>
      <c r="C36" s="145"/>
      <c r="D36" s="145"/>
      <c r="E36" s="146"/>
      <c r="F36" s="146"/>
      <c r="G36" s="146"/>
      <c r="H36" s="146"/>
      <c r="I36" s="146"/>
      <c r="J36" s="146"/>
      <c r="K36" s="168">
        <f>C36+E36+H36</f>
        <v>0</v>
      </c>
      <c r="L36" s="168">
        <f>C36+F36+I36</f>
        <v>0</v>
      </c>
      <c r="M36" s="168">
        <f>C36+G36+J36</f>
        <v>0</v>
      </c>
      <c r="N36" s="146"/>
      <c r="O36" s="146"/>
      <c r="P36" s="146"/>
      <c r="Q36" s="166">
        <f>K36+N36</f>
        <v>0</v>
      </c>
      <c r="R36" s="166">
        <f>L36+O36</f>
        <v>0</v>
      </c>
      <c r="S36" s="166">
        <f>M36+P36</f>
        <v>0</v>
      </c>
    </row>
    <row r="37" spans="2:19">
      <c r="B37" s="145"/>
      <c r="C37" s="145"/>
      <c r="D37" s="145"/>
      <c r="E37" s="146"/>
      <c r="F37" s="146"/>
      <c r="G37" s="146"/>
      <c r="H37" s="146"/>
      <c r="I37" s="146"/>
      <c r="J37" s="146"/>
      <c r="K37" s="168">
        <f t="shared" ref="K37:M39" si="0">C37+E37+H37</f>
        <v>0</v>
      </c>
      <c r="L37" s="168">
        <f t="shared" si="0"/>
        <v>0</v>
      </c>
      <c r="M37" s="168">
        <f t="shared" si="0"/>
        <v>0</v>
      </c>
      <c r="N37" s="146"/>
      <c r="O37" s="146"/>
      <c r="P37" s="146"/>
      <c r="Q37" s="166">
        <f t="shared" ref="Q37:S39" si="1">K37+N37</f>
        <v>0</v>
      </c>
      <c r="R37" s="166">
        <f t="shared" si="1"/>
        <v>0</v>
      </c>
      <c r="S37" s="166">
        <f t="shared" si="1"/>
        <v>0</v>
      </c>
    </row>
    <row r="38" spans="2:19">
      <c r="B38" s="145"/>
      <c r="C38" s="145"/>
      <c r="D38" s="145"/>
      <c r="E38" s="146"/>
      <c r="F38" s="146"/>
      <c r="G38" s="146"/>
      <c r="H38" s="146"/>
      <c r="I38" s="146"/>
      <c r="J38" s="146"/>
      <c r="K38" s="168">
        <f t="shared" si="0"/>
        <v>0</v>
      </c>
      <c r="L38" s="168">
        <f t="shared" si="0"/>
        <v>0</v>
      </c>
      <c r="M38" s="168">
        <f t="shared" si="0"/>
        <v>0</v>
      </c>
      <c r="N38" s="146"/>
      <c r="O38" s="146"/>
      <c r="P38" s="146"/>
      <c r="Q38" s="166">
        <f t="shared" si="1"/>
        <v>0</v>
      </c>
      <c r="R38" s="166">
        <f t="shared" si="1"/>
        <v>0</v>
      </c>
      <c r="S38" s="166">
        <f t="shared" si="1"/>
        <v>0</v>
      </c>
    </row>
    <row r="39" spans="2:19">
      <c r="B39" s="145"/>
      <c r="C39" s="145"/>
      <c r="D39" s="145"/>
      <c r="E39" s="146"/>
      <c r="F39" s="146"/>
      <c r="G39" s="146"/>
      <c r="H39" s="146"/>
      <c r="I39" s="146"/>
      <c r="J39" s="146"/>
      <c r="K39" s="168">
        <f t="shared" si="0"/>
        <v>0</v>
      </c>
      <c r="L39" s="168">
        <f t="shared" si="0"/>
        <v>0</v>
      </c>
      <c r="M39" s="168">
        <f t="shared" si="0"/>
        <v>0</v>
      </c>
      <c r="N39" s="146"/>
      <c r="O39" s="146"/>
      <c r="P39" s="146"/>
      <c r="Q39" s="166">
        <f t="shared" si="1"/>
        <v>0</v>
      </c>
      <c r="R39" s="166">
        <f t="shared" si="1"/>
        <v>0</v>
      </c>
      <c r="S39" s="166">
        <f t="shared" si="1"/>
        <v>0</v>
      </c>
    </row>
    <row r="40" spans="2:19" ht="28.5">
      <c r="B40" s="147" t="s">
        <v>199</v>
      </c>
      <c r="C40" s="145"/>
      <c r="D40" s="145"/>
      <c r="E40" s="168">
        <f>SUM(E36:E39)</f>
        <v>0</v>
      </c>
      <c r="F40" s="168">
        <f t="shared" ref="F40:J40" si="2">SUM(F36:F39)</f>
        <v>0</v>
      </c>
      <c r="G40" s="168">
        <f t="shared" si="2"/>
        <v>0</v>
      </c>
      <c r="H40" s="168">
        <f t="shared" si="2"/>
        <v>0</v>
      </c>
      <c r="I40" s="168">
        <f t="shared" si="2"/>
        <v>0</v>
      </c>
      <c r="J40" s="168">
        <f t="shared" si="2"/>
        <v>0</v>
      </c>
      <c r="K40" s="168">
        <f>C40+E40+H40</f>
        <v>0</v>
      </c>
      <c r="L40" s="168">
        <f>C40+F40+I40</f>
        <v>0</v>
      </c>
      <c r="M40" s="168">
        <f>C40+G40+J40</f>
        <v>0</v>
      </c>
      <c r="N40" s="167" t="s">
        <v>78</v>
      </c>
      <c r="O40" s="167" t="s">
        <v>78</v>
      </c>
      <c r="P40" s="167" t="s">
        <v>78</v>
      </c>
      <c r="Q40" s="166" t="s">
        <v>78</v>
      </c>
      <c r="R40" s="166" t="s">
        <v>78</v>
      </c>
      <c r="S40" s="166" t="s">
        <v>78</v>
      </c>
    </row>
    <row r="41" spans="2:19" ht="28.5">
      <c r="B41" s="147" t="s">
        <v>200</v>
      </c>
      <c r="C41" s="145">
        <f>'2024-2026 mjcc'!M101</f>
        <v>97650.5</v>
      </c>
      <c r="D41" s="145">
        <f>'2024-2026 mjcc'!N101</f>
        <v>104286</v>
      </c>
      <c r="E41" s="168" t="s">
        <v>155</v>
      </c>
      <c r="F41" s="168" t="s">
        <v>155</v>
      </c>
      <c r="G41" s="168" t="s">
        <v>155</v>
      </c>
      <c r="H41" s="168" t="s">
        <v>155</v>
      </c>
      <c r="I41" s="168" t="s">
        <v>155</v>
      </c>
      <c r="J41" s="168" t="s">
        <v>155</v>
      </c>
      <c r="K41" s="168">
        <f>C41</f>
        <v>97650.5</v>
      </c>
      <c r="L41" s="168">
        <f>C41</f>
        <v>97650.5</v>
      </c>
      <c r="M41" s="168">
        <f>C41</f>
        <v>97650.5</v>
      </c>
      <c r="N41" s="167" t="s">
        <v>78</v>
      </c>
      <c r="O41" s="167" t="s">
        <v>78</v>
      </c>
      <c r="P41" s="167" t="s">
        <v>78</v>
      </c>
      <c r="Q41" s="166" t="s">
        <v>78</v>
      </c>
      <c r="R41" s="166" t="s">
        <v>78</v>
      </c>
      <c r="S41" s="166" t="s">
        <v>78</v>
      </c>
    </row>
    <row r="42" spans="2:19">
      <c r="B42" s="147" t="s">
        <v>201</v>
      </c>
      <c r="C42" s="168">
        <f>SUM(C36:C39)</f>
        <v>0</v>
      </c>
      <c r="D42" s="168">
        <f>SUM(D36:D39)</f>
        <v>0</v>
      </c>
      <c r="E42" s="168">
        <f>E40</f>
        <v>0</v>
      </c>
      <c r="F42" s="168">
        <f t="shared" ref="F42:J42" si="3">F40</f>
        <v>0</v>
      </c>
      <c r="G42" s="168">
        <f t="shared" si="3"/>
        <v>0</v>
      </c>
      <c r="H42" s="168">
        <f t="shared" si="3"/>
        <v>0</v>
      </c>
      <c r="I42" s="168">
        <f t="shared" si="3"/>
        <v>0</v>
      </c>
      <c r="J42" s="168">
        <f t="shared" si="3"/>
        <v>0</v>
      </c>
      <c r="K42" s="167">
        <f>K40+K41</f>
        <v>97650.5</v>
      </c>
      <c r="L42" s="167">
        <f t="shared" ref="L42:M42" si="4">L40+L41</f>
        <v>97650.5</v>
      </c>
      <c r="M42" s="167">
        <f t="shared" si="4"/>
        <v>97650.5</v>
      </c>
      <c r="N42" s="167">
        <f>SUM(N36:N39)</f>
        <v>0</v>
      </c>
      <c r="O42" s="167">
        <f t="shared" ref="O42:P42" si="5">SUM(O36:O39)</f>
        <v>0</v>
      </c>
      <c r="P42" s="167">
        <f t="shared" si="5"/>
        <v>0</v>
      </c>
      <c r="Q42" s="166">
        <f>K42+N42</f>
        <v>97650.5</v>
      </c>
      <c r="R42" s="166">
        <f>L42+O42</f>
        <v>97650.5</v>
      </c>
      <c r="S42" s="166">
        <f>M42+P42</f>
        <v>97650.5</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6081"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46082"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46083"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46084"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W42"/>
  <sheetViews>
    <sheetView topLeftCell="A16" zoomScaleNormal="100" workbookViewId="0">
      <selection activeCell="K36" sqref="K36"/>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mjcc'!G100</f>
        <v>1153</v>
      </c>
      <c r="E5" s="133" t="s">
        <v>167</v>
      </c>
      <c r="F5" s="134"/>
      <c r="H5" s="132"/>
      <c r="I5" s="132"/>
      <c r="J5" s="132"/>
    </row>
    <row r="6" spans="1:23" ht="40.5">
      <c r="B6" s="133" t="s">
        <v>168</v>
      </c>
      <c r="C6" s="153" t="str">
        <f>'2024-2026 mjcc'!I100</f>
        <v xml:space="preserve">Սոցիալական պաշտպանության ոլորտի զարգացման ծրագիր </v>
      </c>
      <c r="E6" s="133" t="s">
        <v>169</v>
      </c>
      <c r="F6" s="134"/>
      <c r="H6" s="132"/>
      <c r="I6" s="132"/>
      <c r="J6" s="132"/>
    </row>
    <row r="7" spans="1:23" ht="18" customHeight="1">
      <c r="B7" s="133" t="s">
        <v>170</v>
      </c>
      <c r="C7" s="152" t="str">
        <f>'2024-2026 mjcc'!H102</f>
        <v xml:space="preserve"> 11002</v>
      </c>
      <c r="H7" s="132"/>
      <c r="I7" s="132"/>
      <c r="J7" s="132"/>
    </row>
    <row r="8" spans="1:23" ht="94.5">
      <c r="B8" s="133" t="s">
        <v>171</v>
      </c>
      <c r="C8" s="153" t="str">
        <f>'2024-2026 mjcc'!I102</f>
        <v xml:space="preserve"> Մասնագիտական կողմնորոշման, համակարգի մեթոդաբանության ապահովման և կադրերի վերապատրաստման ծառայություններ</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65"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69" t="s">
        <v>184</v>
      </c>
      <c r="G18" s="169" t="s">
        <v>185</v>
      </c>
      <c r="H18" s="169" t="s">
        <v>94</v>
      </c>
      <c r="I18" s="169" t="s">
        <v>128</v>
      </c>
      <c r="J18" s="169" t="s">
        <v>140</v>
      </c>
      <c r="K18" s="320"/>
    </row>
    <row r="19" spans="1:11" ht="15" customHeight="1">
      <c r="B19" s="137" t="s">
        <v>238</v>
      </c>
      <c r="C19" s="137" t="s">
        <v>238</v>
      </c>
      <c r="D19" s="137" t="s">
        <v>237</v>
      </c>
      <c r="E19" s="137" t="s">
        <v>235</v>
      </c>
      <c r="F19" s="137">
        <f>'2024-2026 mjcc'!M102</f>
        <v>23270.1</v>
      </c>
      <c r="G19" s="137">
        <f>'2024-2026 mjcc'!N102</f>
        <v>24055.599999999999</v>
      </c>
      <c r="H19" s="137"/>
      <c r="I19" s="137"/>
      <c r="J19" s="137"/>
      <c r="K19" s="137"/>
    </row>
    <row r="20" spans="1:11">
      <c r="B20" s="137" t="s">
        <v>239</v>
      </c>
      <c r="C20" s="137" t="s">
        <v>240</v>
      </c>
      <c r="D20" s="137" t="s">
        <v>236</v>
      </c>
      <c r="E20" s="137" t="s">
        <v>235</v>
      </c>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67" t="s">
        <v>191</v>
      </c>
      <c r="D34" s="167"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67" t="s">
        <v>198</v>
      </c>
      <c r="D35" s="167" t="s">
        <v>75</v>
      </c>
      <c r="E35" s="168" t="s">
        <v>94</v>
      </c>
      <c r="F35" s="168" t="s">
        <v>128</v>
      </c>
      <c r="G35" s="168" t="s">
        <v>140</v>
      </c>
      <c r="H35" s="168" t="s">
        <v>94</v>
      </c>
      <c r="I35" s="168" t="s">
        <v>128</v>
      </c>
      <c r="J35" s="168" t="s">
        <v>140</v>
      </c>
      <c r="K35" s="168" t="s">
        <v>126</v>
      </c>
      <c r="L35" s="168" t="s">
        <v>127</v>
      </c>
      <c r="M35" s="168" t="s">
        <v>154</v>
      </c>
      <c r="N35" s="168" t="s">
        <v>126</v>
      </c>
      <c r="O35" s="168" t="s">
        <v>127</v>
      </c>
      <c r="P35" s="168" t="s">
        <v>154</v>
      </c>
      <c r="Q35" s="166" t="s">
        <v>94</v>
      </c>
      <c r="R35" s="166" t="s">
        <v>128</v>
      </c>
      <c r="S35" s="166" t="s">
        <v>140</v>
      </c>
    </row>
    <row r="36" spans="2:19">
      <c r="B36" s="145"/>
      <c r="C36" s="145"/>
      <c r="D36" s="145"/>
      <c r="E36" s="146"/>
      <c r="F36" s="146"/>
      <c r="G36" s="146"/>
      <c r="H36" s="146"/>
      <c r="I36" s="146"/>
      <c r="J36" s="146"/>
      <c r="K36" s="168">
        <f>C36+E36+H36</f>
        <v>0</v>
      </c>
      <c r="L36" s="168">
        <f>C36+F36+I36</f>
        <v>0</v>
      </c>
      <c r="M36" s="168">
        <f>C36+G36+J36</f>
        <v>0</v>
      </c>
      <c r="N36" s="146"/>
      <c r="O36" s="146"/>
      <c r="P36" s="146"/>
      <c r="Q36" s="166">
        <f>K36+N36</f>
        <v>0</v>
      </c>
      <c r="R36" s="166">
        <f>L36+O36</f>
        <v>0</v>
      </c>
      <c r="S36" s="166">
        <f>M36+P36</f>
        <v>0</v>
      </c>
    </row>
    <row r="37" spans="2:19">
      <c r="B37" s="145"/>
      <c r="C37" s="145"/>
      <c r="D37" s="145"/>
      <c r="E37" s="146"/>
      <c r="F37" s="146"/>
      <c r="G37" s="146"/>
      <c r="H37" s="146"/>
      <c r="I37" s="146"/>
      <c r="J37" s="146"/>
      <c r="K37" s="168">
        <f t="shared" ref="K37:M39" si="0">C37+E37+H37</f>
        <v>0</v>
      </c>
      <c r="L37" s="168">
        <f t="shared" si="0"/>
        <v>0</v>
      </c>
      <c r="M37" s="168">
        <f t="shared" si="0"/>
        <v>0</v>
      </c>
      <c r="N37" s="146"/>
      <c r="O37" s="146"/>
      <c r="P37" s="146"/>
      <c r="Q37" s="166">
        <f t="shared" ref="Q37:S39" si="1">K37+N37</f>
        <v>0</v>
      </c>
      <c r="R37" s="166">
        <f t="shared" si="1"/>
        <v>0</v>
      </c>
      <c r="S37" s="166">
        <f t="shared" si="1"/>
        <v>0</v>
      </c>
    </row>
    <row r="38" spans="2:19">
      <c r="B38" s="145"/>
      <c r="C38" s="145"/>
      <c r="D38" s="145"/>
      <c r="E38" s="146"/>
      <c r="F38" s="146"/>
      <c r="G38" s="146"/>
      <c r="H38" s="146"/>
      <c r="I38" s="146"/>
      <c r="J38" s="146"/>
      <c r="K38" s="168">
        <f t="shared" si="0"/>
        <v>0</v>
      </c>
      <c r="L38" s="168">
        <f t="shared" si="0"/>
        <v>0</v>
      </c>
      <c r="M38" s="168">
        <f t="shared" si="0"/>
        <v>0</v>
      </c>
      <c r="N38" s="146"/>
      <c r="O38" s="146"/>
      <c r="P38" s="146"/>
      <c r="Q38" s="166">
        <f t="shared" si="1"/>
        <v>0</v>
      </c>
      <c r="R38" s="166">
        <f t="shared" si="1"/>
        <v>0</v>
      </c>
      <c r="S38" s="166">
        <f t="shared" si="1"/>
        <v>0</v>
      </c>
    </row>
    <row r="39" spans="2:19">
      <c r="B39" s="145"/>
      <c r="C39" s="145"/>
      <c r="D39" s="145"/>
      <c r="E39" s="146"/>
      <c r="F39" s="146"/>
      <c r="G39" s="146"/>
      <c r="H39" s="146"/>
      <c r="I39" s="146"/>
      <c r="J39" s="146"/>
      <c r="K39" s="168">
        <f t="shared" si="0"/>
        <v>0</v>
      </c>
      <c r="L39" s="168">
        <f t="shared" si="0"/>
        <v>0</v>
      </c>
      <c r="M39" s="168">
        <f t="shared" si="0"/>
        <v>0</v>
      </c>
      <c r="N39" s="146"/>
      <c r="O39" s="146"/>
      <c r="P39" s="146"/>
      <c r="Q39" s="166">
        <f t="shared" si="1"/>
        <v>0</v>
      </c>
      <c r="R39" s="166">
        <f t="shared" si="1"/>
        <v>0</v>
      </c>
      <c r="S39" s="166">
        <f t="shared" si="1"/>
        <v>0</v>
      </c>
    </row>
    <row r="40" spans="2:19" ht="28.5">
      <c r="B40" s="147" t="s">
        <v>199</v>
      </c>
      <c r="C40" s="145"/>
      <c r="D40" s="145"/>
      <c r="E40" s="168">
        <f>SUM(E36:E39)</f>
        <v>0</v>
      </c>
      <c r="F40" s="168">
        <f t="shared" ref="F40:J40" si="2">SUM(F36:F39)</f>
        <v>0</v>
      </c>
      <c r="G40" s="168">
        <f t="shared" si="2"/>
        <v>0</v>
      </c>
      <c r="H40" s="168">
        <f t="shared" si="2"/>
        <v>0</v>
      </c>
      <c r="I40" s="168">
        <f t="shared" si="2"/>
        <v>0</v>
      </c>
      <c r="J40" s="168">
        <f t="shared" si="2"/>
        <v>0</v>
      </c>
      <c r="K40" s="168">
        <f>C40+E40+H40</f>
        <v>0</v>
      </c>
      <c r="L40" s="168">
        <f>C40+F40+I40</f>
        <v>0</v>
      </c>
      <c r="M40" s="168">
        <f>C40+G40+J40</f>
        <v>0</v>
      </c>
      <c r="N40" s="167" t="s">
        <v>78</v>
      </c>
      <c r="O40" s="167" t="s">
        <v>78</v>
      </c>
      <c r="P40" s="167" t="s">
        <v>78</v>
      </c>
      <c r="Q40" s="166" t="s">
        <v>78</v>
      </c>
      <c r="R40" s="166" t="s">
        <v>78</v>
      </c>
      <c r="S40" s="166" t="s">
        <v>78</v>
      </c>
    </row>
    <row r="41" spans="2:19" ht="28.5">
      <c r="B41" s="147" t="s">
        <v>200</v>
      </c>
      <c r="C41" s="145">
        <f>'2024-2026 mjcc'!M102</f>
        <v>23270.1</v>
      </c>
      <c r="D41" s="145">
        <f>'2024-2026 mjcc'!N102</f>
        <v>24055.599999999999</v>
      </c>
      <c r="E41" s="168" t="s">
        <v>155</v>
      </c>
      <c r="F41" s="168" t="s">
        <v>155</v>
      </c>
      <c r="G41" s="168" t="s">
        <v>155</v>
      </c>
      <c r="H41" s="168" t="s">
        <v>155</v>
      </c>
      <c r="I41" s="168" t="s">
        <v>155</v>
      </c>
      <c r="J41" s="168" t="s">
        <v>155</v>
      </c>
      <c r="K41" s="168">
        <f>C41</f>
        <v>23270.1</v>
      </c>
      <c r="L41" s="168">
        <f>C41</f>
        <v>23270.1</v>
      </c>
      <c r="M41" s="168">
        <f>C41</f>
        <v>23270.1</v>
      </c>
      <c r="N41" s="167" t="s">
        <v>78</v>
      </c>
      <c r="O41" s="167" t="s">
        <v>78</v>
      </c>
      <c r="P41" s="167" t="s">
        <v>78</v>
      </c>
      <c r="Q41" s="166" t="s">
        <v>78</v>
      </c>
      <c r="R41" s="166" t="s">
        <v>78</v>
      </c>
      <c r="S41" s="166" t="s">
        <v>78</v>
      </c>
    </row>
    <row r="42" spans="2:19">
      <c r="B42" s="147" t="s">
        <v>201</v>
      </c>
      <c r="C42" s="168">
        <f>SUM(C36:C39)</f>
        <v>0</v>
      </c>
      <c r="D42" s="168">
        <f>SUM(D36:D39)</f>
        <v>0</v>
      </c>
      <c r="E42" s="168">
        <f>E40</f>
        <v>0</v>
      </c>
      <c r="F42" s="168">
        <f t="shared" ref="F42:J42" si="3">F40</f>
        <v>0</v>
      </c>
      <c r="G42" s="168">
        <f t="shared" si="3"/>
        <v>0</v>
      </c>
      <c r="H42" s="168">
        <f t="shared" si="3"/>
        <v>0</v>
      </c>
      <c r="I42" s="168">
        <f t="shared" si="3"/>
        <v>0</v>
      </c>
      <c r="J42" s="168">
        <f t="shared" si="3"/>
        <v>0</v>
      </c>
      <c r="K42" s="167">
        <f>K40+K41</f>
        <v>23270.1</v>
      </c>
      <c r="L42" s="167">
        <f t="shared" ref="L42:M42" si="4">L40+L41</f>
        <v>23270.1</v>
      </c>
      <c r="M42" s="167">
        <f t="shared" si="4"/>
        <v>23270.1</v>
      </c>
      <c r="N42" s="167">
        <f>SUM(N36:N39)</f>
        <v>0</v>
      </c>
      <c r="O42" s="167">
        <f t="shared" ref="O42:P42" si="5">SUM(O36:O39)</f>
        <v>0</v>
      </c>
      <c r="P42" s="167">
        <f t="shared" si="5"/>
        <v>0</v>
      </c>
      <c r="Q42" s="166">
        <f>K42+N42</f>
        <v>23270.1</v>
      </c>
      <c r="R42" s="166">
        <f>L42+O42</f>
        <v>23270.1</v>
      </c>
      <c r="S42" s="166">
        <f>M42+P42</f>
        <v>23270.1</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type="custom" allowBlank="1" showInputMessage="1" showErrorMessage="1" sqref="N36:P39">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5057"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45058"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45059"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45060"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W42"/>
  <sheetViews>
    <sheetView tabSelected="1" topLeftCell="A13" zoomScaleNormal="100" workbookViewId="0">
      <selection activeCell="H19" sqref="H19"/>
    </sheetView>
  </sheetViews>
  <sheetFormatPr defaultColWidth="9.140625" defaultRowHeight="15"/>
  <cols>
    <col min="1" max="1" width="6" style="126" customWidth="1"/>
    <col min="2" max="2" width="33.140625" style="126" customWidth="1"/>
    <col min="3" max="5" width="40.710937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mjcc'!G32</f>
        <v>1032</v>
      </c>
      <c r="E5" s="133" t="s">
        <v>167</v>
      </c>
      <c r="F5" s="134" t="s">
        <v>310</v>
      </c>
      <c r="H5" s="132"/>
      <c r="I5" s="132"/>
      <c r="J5" s="132"/>
    </row>
    <row r="6" spans="1:23" ht="28.5">
      <c r="B6" s="133" t="s">
        <v>168</v>
      </c>
      <c r="C6" s="153" t="str">
        <f>'2024-2026 mjcc'!I32</f>
        <v xml:space="preserve"> Խնամքի ծառայություններ 18 տարեկանից բարձր տարիքի անձանց </v>
      </c>
      <c r="E6" s="133" t="s">
        <v>169</v>
      </c>
      <c r="F6" s="134" t="s">
        <v>311</v>
      </c>
      <c r="H6" s="132"/>
      <c r="I6" s="132"/>
      <c r="J6" s="132"/>
    </row>
    <row r="7" spans="1:23" ht="18" customHeight="1">
      <c r="B7" s="133" t="s">
        <v>170</v>
      </c>
      <c r="C7" s="152" t="str">
        <f>'2024-2026 mjcc'!H33</f>
        <v xml:space="preserve"> 11001</v>
      </c>
      <c r="H7" s="132"/>
      <c r="I7" s="132"/>
      <c r="J7" s="132"/>
    </row>
    <row r="8" spans="1:23" ht="27">
      <c r="B8" s="133" t="s">
        <v>171</v>
      </c>
      <c r="C8" s="153" t="str">
        <f>'2024-2026 mjcc'!I33</f>
        <v xml:space="preserve"> Տարեց և (կամ) հաշմանդամություն ունեցող անձանց շուրջօրյա խնամքի ծառայություններ </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ustomHeight="1">
      <c r="B12" s="135" t="s">
        <v>173</v>
      </c>
      <c r="C12" s="136" t="s">
        <v>174</v>
      </c>
      <c r="D12" s="321" t="s">
        <v>175</v>
      </c>
      <c r="E12" s="321"/>
      <c r="F12" s="136" t="s">
        <v>176</v>
      </c>
      <c r="G12" s="132"/>
      <c r="H12" s="132"/>
      <c r="I12" s="132"/>
      <c r="J12" s="132"/>
    </row>
    <row r="13" spans="1:23" ht="359.25" customHeight="1">
      <c r="B13" s="272" t="s">
        <v>163</v>
      </c>
      <c r="C13" s="270" t="s">
        <v>318</v>
      </c>
      <c r="D13" s="322" t="s">
        <v>319</v>
      </c>
      <c r="E13" s="322"/>
      <c r="F13" s="270" t="s">
        <v>317</v>
      </c>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9" ht="15" customHeight="1">
      <c r="B17" s="321" t="s">
        <v>178</v>
      </c>
      <c r="C17" s="321" t="s">
        <v>179</v>
      </c>
      <c r="D17" s="321" t="s">
        <v>180</v>
      </c>
      <c r="E17" s="321" t="s">
        <v>181</v>
      </c>
      <c r="F17" s="320" t="s">
        <v>182</v>
      </c>
      <c r="G17" s="320"/>
      <c r="H17" s="320"/>
      <c r="I17" s="320"/>
      <c r="J17" s="320"/>
      <c r="K17" s="320" t="s">
        <v>183</v>
      </c>
      <c r="L17" s="320"/>
      <c r="M17" s="320"/>
      <c r="N17" s="320"/>
      <c r="O17" s="320"/>
      <c r="P17" s="320"/>
      <c r="Q17" s="320"/>
      <c r="R17" s="320"/>
      <c r="S17" s="320"/>
    </row>
    <row r="18" spans="1:19">
      <c r="B18" s="321"/>
      <c r="C18" s="321"/>
      <c r="D18" s="321"/>
      <c r="E18" s="321"/>
      <c r="F18" s="250" t="s">
        <v>184</v>
      </c>
      <c r="G18" s="250" t="s">
        <v>185</v>
      </c>
      <c r="H18" s="250" t="s">
        <v>94</v>
      </c>
      <c r="I18" s="250" t="s">
        <v>128</v>
      </c>
      <c r="J18" s="250" t="s">
        <v>140</v>
      </c>
      <c r="K18" s="320"/>
      <c r="L18" s="320"/>
      <c r="M18" s="320"/>
      <c r="N18" s="320"/>
      <c r="O18" s="320"/>
      <c r="P18" s="320"/>
      <c r="Q18" s="320"/>
      <c r="R18" s="320"/>
      <c r="S18" s="320"/>
    </row>
    <row r="19" spans="1:19" ht="62.25" customHeight="1">
      <c r="B19" s="137" t="s">
        <v>238</v>
      </c>
      <c r="C19" s="137" t="s">
        <v>238</v>
      </c>
      <c r="D19" s="137" t="s">
        <v>237</v>
      </c>
      <c r="E19" s="137" t="s">
        <v>235</v>
      </c>
      <c r="F19" s="137">
        <f>'2024-2026 mjcc'!M33</f>
        <v>2424055.5</v>
      </c>
      <c r="G19" s="137">
        <f>'2024-2026 mjcc'!N33</f>
        <v>3152380.7</v>
      </c>
      <c r="H19" s="137">
        <f>'2024-2026 mjcc'!O33</f>
        <v>3531258.7</v>
      </c>
      <c r="I19" s="137">
        <f>'2024-2026 mjcc'!P33</f>
        <v>3625763.4999999995</v>
      </c>
      <c r="J19" s="137">
        <f>'2024-2026 mjcc'!Q33</f>
        <v>3783622.9</v>
      </c>
      <c r="K19" s="325" t="s">
        <v>335</v>
      </c>
      <c r="L19" s="325"/>
      <c r="M19" s="325"/>
      <c r="N19" s="325"/>
      <c r="O19" s="325"/>
      <c r="P19" s="325"/>
      <c r="Q19" s="325"/>
      <c r="R19" s="325"/>
      <c r="S19" s="325"/>
    </row>
    <row r="20" spans="1:19" ht="31.5" customHeight="1">
      <c r="B20" s="137" t="s">
        <v>239</v>
      </c>
      <c r="C20" s="137" t="s">
        <v>240</v>
      </c>
      <c r="D20" s="137" t="s">
        <v>236</v>
      </c>
      <c r="E20" s="137" t="s">
        <v>235</v>
      </c>
      <c r="F20" s="137"/>
      <c r="G20" s="137"/>
      <c r="H20" s="137"/>
      <c r="I20" s="137"/>
      <c r="J20" s="137"/>
      <c r="K20" s="325"/>
      <c r="L20" s="325"/>
      <c r="M20" s="325"/>
      <c r="N20" s="325"/>
      <c r="O20" s="325"/>
      <c r="P20" s="325"/>
      <c r="Q20" s="325"/>
      <c r="R20" s="325"/>
      <c r="S20" s="325"/>
    </row>
    <row r="21" spans="1:19" ht="17.25">
      <c r="B21" s="132"/>
      <c r="C21" s="132"/>
      <c r="D21" s="132"/>
      <c r="E21" s="132"/>
      <c r="F21" s="132"/>
      <c r="G21" s="132"/>
      <c r="H21" s="132"/>
      <c r="I21" s="132"/>
      <c r="J21" s="132"/>
    </row>
    <row r="22" spans="1:19" ht="15.75">
      <c r="A22" s="139" t="s">
        <v>186</v>
      </c>
      <c r="C22" s="140"/>
      <c r="D22" s="140"/>
      <c r="E22" s="140"/>
      <c r="F22" s="140"/>
      <c r="G22" s="140"/>
      <c r="H22" s="140"/>
      <c r="I22" s="140"/>
      <c r="J22" s="140"/>
    </row>
    <row r="23" spans="1:19">
      <c r="A23" s="141"/>
      <c r="C23" s="142"/>
      <c r="D23" s="142"/>
      <c r="E23" s="142"/>
      <c r="F23" s="142"/>
      <c r="G23" s="142"/>
      <c r="H23" s="142"/>
      <c r="I23" s="142"/>
      <c r="J23" s="142"/>
    </row>
    <row r="24" spans="1:19">
      <c r="A24" s="143" t="s">
        <v>187</v>
      </c>
      <c r="C24" s="144"/>
      <c r="D24" s="144"/>
      <c r="E24" s="140"/>
      <c r="F24" s="140"/>
      <c r="G24" s="140"/>
      <c r="H24" s="140"/>
      <c r="I24" s="140"/>
      <c r="J24" s="140"/>
    </row>
    <row r="25" spans="1:19">
      <c r="B25" s="144"/>
      <c r="C25" s="144"/>
      <c r="D25" s="144"/>
      <c r="E25" s="140"/>
      <c r="F25" s="140"/>
      <c r="G25" s="140"/>
      <c r="H25" s="140"/>
      <c r="I25" s="140"/>
      <c r="J25" s="140"/>
    </row>
    <row r="26" spans="1:19">
      <c r="B26" s="144"/>
      <c r="C26" s="144"/>
      <c r="D26" s="144"/>
      <c r="E26" s="140"/>
      <c r="F26" s="140"/>
      <c r="G26" s="140"/>
      <c r="H26" s="140"/>
      <c r="I26" s="140"/>
      <c r="J26" s="140"/>
    </row>
    <row r="27" spans="1:19">
      <c r="B27" s="144"/>
      <c r="C27" s="144"/>
      <c r="D27" s="144"/>
      <c r="E27" s="140"/>
      <c r="F27" s="140"/>
      <c r="G27" s="140"/>
      <c r="H27" s="140"/>
      <c r="I27" s="140"/>
      <c r="J27" s="140"/>
    </row>
    <row r="28" spans="1:19">
      <c r="B28" s="144"/>
      <c r="C28" s="144"/>
      <c r="D28" s="144"/>
      <c r="E28" s="140"/>
      <c r="F28" s="140"/>
      <c r="G28" s="140"/>
      <c r="H28" s="140"/>
      <c r="I28" s="140"/>
      <c r="J28" s="140"/>
    </row>
    <row r="29" spans="1:19">
      <c r="A29" s="143" t="s">
        <v>188</v>
      </c>
      <c r="E29" s="140"/>
      <c r="F29" s="140"/>
      <c r="G29" s="140"/>
      <c r="H29" s="140"/>
      <c r="I29" s="140"/>
      <c r="J29" s="140"/>
    </row>
    <row r="30" spans="1:19" ht="62.25" customHeight="1">
      <c r="B30" s="315"/>
      <c r="C30" s="316"/>
      <c r="D30" s="316"/>
      <c r="E30" s="317"/>
      <c r="F30" s="140"/>
      <c r="G30" s="140"/>
      <c r="H30" s="140"/>
      <c r="I30" s="140"/>
      <c r="J30" s="140"/>
    </row>
    <row r="31" spans="1:19" ht="17.25">
      <c r="B31" s="132"/>
      <c r="C31" s="132"/>
      <c r="D31" s="132"/>
      <c r="E31" s="140"/>
      <c r="F31" s="140"/>
      <c r="G31" s="140"/>
      <c r="H31" s="140"/>
      <c r="I31" s="140"/>
      <c r="J31" s="140"/>
    </row>
    <row r="32" spans="1:19">
      <c r="A32" s="129" t="s">
        <v>189</v>
      </c>
    </row>
    <row r="34" spans="2:19" ht="43.5" customHeight="1">
      <c r="B34" s="318" t="s">
        <v>190</v>
      </c>
      <c r="C34" s="150" t="s">
        <v>191</v>
      </c>
      <c r="D34" s="150"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50" t="s">
        <v>198</v>
      </c>
      <c r="D35" s="150" t="s">
        <v>75</v>
      </c>
      <c r="E35" s="151" t="s">
        <v>94</v>
      </c>
      <c r="F35" s="151" t="s">
        <v>128</v>
      </c>
      <c r="G35" s="151" t="s">
        <v>140</v>
      </c>
      <c r="H35" s="151" t="s">
        <v>94</v>
      </c>
      <c r="I35" s="151" t="s">
        <v>128</v>
      </c>
      <c r="J35" s="151" t="s">
        <v>140</v>
      </c>
      <c r="K35" s="151" t="s">
        <v>126</v>
      </c>
      <c r="L35" s="151" t="s">
        <v>127</v>
      </c>
      <c r="M35" s="151" t="s">
        <v>154</v>
      </c>
      <c r="N35" s="151" t="s">
        <v>126</v>
      </c>
      <c r="O35" s="151" t="s">
        <v>127</v>
      </c>
      <c r="P35" s="151" t="s">
        <v>154</v>
      </c>
      <c r="Q35" s="149" t="s">
        <v>94</v>
      </c>
      <c r="R35" s="149" t="s">
        <v>128</v>
      </c>
      <c r="S35" s="149" t="s">
        <v>140</v>
      </c>
    </row>
    <row r="36" spans="2:19">
      <c r="B36" s="145"/>
      <c r="C36" s="145"/>
      <c r="D36" s="145"/>
      <c r="E36" s="146"/>
      <c r="F36" s="146"/>
      <c r="G36" s="146"/>
      <c r="H36" s="146"/>
      <c r="I36" s="146"/>
      <c r="J36" s="146"/>
      <c r="K36" s="151">
        <f>C36+E36+H36</f>
        <v>0</v>
      </c>
      <c r="L36" s="151">
        <f>C36+F36+I36</f>
        <v>0</v>
      </c>
      <c r="M36" s="151">
        <f>C36+G36+J36</f>
        <v>0</v>
      </c>
      <c r="N36" s="146"/>
      <c r="O36" s="146"/>
      <c r="P36" s="146"/>
      <c r="Q36" s="149">
        <f>K36+N36</f>
        <v>0</v>
      </c>
      <c r="R36" s="149">
        <f>L36+O36</f>
        <v>0</v>
      </c>
      <c r="S36" s="149">
        <f>M36+P36</f>
        <v>0</v>
      </c>
    </row>
    <row r="37" spans="2:19">
      <c r="B37" s="145"/>
      <c r="C37" s="145"/>
      <c r="D37" s="145"/>
      <c r="E37" s="146"/>
      <c r="F37" s="146"/>
      <c r="G37" s="146"/>
      <c r="H37" s="146"/>
      <c r="I37" s="146"/>
      <c r="J37" s="146"/>
      <c r="K37" s="151">
        <f t="shared" ref="K37:M39" si="0">C37+E37+H37</f>
        <v>0</v>
      </c>
      <c r="L37" s="151">
        <f t="shared" si="0"/>
        <v>0</v>
      </c>
      <c r="M37" s="151">
        <f t="shared" si="0"/>
        <v>0</v>
      </c>
      <c r="N37" s="146"/>
      <c r="O37" s="146"/>
      <c r="P37" s="146"/>
      <c r="Q37" s="149">
        <f t="shared" ref="Q37:S39" si="1">K37+N37</f>
        <v>0</v>
      </c>
      <c r="R37" s="149">
        <f t="shared" si="1"/>
        <v>0</v>
      </c>
      <c r="S37" s="149">
        <f t="shared" si="1"/>
        <v>0</v>
      </c>
    </row>
    <row r="38" spans="2:19">
      <c r="B38" s="145"/>
      <c r="C38" s="145"/>
      <c r="D38" s="145"/>
      <c r="E38" s="146"/>
      <c r="F38" s="146"/>
      <c r="G38" s="146"/>
      <c r="H38" s="146"/>
      <c r="I38" s="146"/>
      <c r="J38" s="146"/>
      <c r="K38" s="151">
        <f t="shared" si="0"/>
        <v>0</v>
      </c>
      <c r="L38" s="151">
        <f t="shared" si="0"/>
        <v>0</v>
      </c>
      <c r="M38" s="151">
        <f t="shared" si="0"/>
        <v>0</v>
      </c>
      <c r="N38" s="146"/>
      <c r="O38" s="146"/>
      <c r="P38" s="146"/>
      <c r="Q38" s="149">
        <f t="shared" si="1"/>
        <v>0</v>
      </c>
      <c r="R38" s="149">
        <f t="shared" si="1"/>
        <v>0</v>
      </c>
      <c r="S38" s="149">
        <f t="shared" si="1"/>
        <v>0</v>
      </c>
    </row>
    <row r="39" spans="2:19">
      <c r="B39" s="145"/>
      <c r="C39" s="145"/>
      <c r="D39" s="145"/>
      <c r="E39" s="146"/>
      <c r="F39" s="146"/>
      <c r="G39" s="146"/>
      <c r="H39" s="146"/>
      <c r="I39" s="146"/>
      <c r="J39" s="146"/>
      <c r="K39" s="151">
        <f t="shared" si="0"/>
        <v>0</v>
      </c>
      <c r="L39" s="151">
        <f t="shared" si="0"/>
        <v>0</v>
      </c>
      <c r="M39" s="151">
        <f t="shared" si="0"/>
        <v>0</v>
      </c>
      <c r="N39" s="146"/>
      <c r="O39" s="146"/>
      <c r="P39" s="146"/>
      <c r="Q39" s="149">
        <f t="shared" si="1"/>
        <v>0</v>
      </c>
      <c r="R39" s="149">
        <f t="shared" si="1"/>
        <v>0</v>
      </c>
      <c r="S39" s="149">
        <f t="shared" si="1"/>
        <v>0</v>
      </c>
    </row>
    <row r="40" spans="2:19" ht="28.5">
      <c r="B40" s="147" t="s">
        <v>199</v>
      </c>
      <c r="C40" s="145"/>
      <c r="D40" s="145"/>
      <c r="E40" s="151">
        <f>SUM(E36:E39)</f>
        <v>0</v>
      </c>
      <c r="F40" s="151">
        <f t="shared" ref="F40:J40" si="2">SUM(F36:F39)</f>
        <v>0</v>
      </c>
      <c r="G40" s="151">
        <f t="shared" si="2"/>
        <v>0</v>
      </c>
      <c r="H40" s="151">
        <f t="shared" si="2"/>
        <v>0</v>
      </c>
      <c r="I40" s="151">
        <f t="shared" si="2"/>
        <v>0</v>
      </c>
      <c r="J40" s="151">
        <f t="shared" si="2"/>
        <v>0</v>
      </c>
      <c r="K40" s="151">
        <f>C40+E40+H40</f>
        <v>0</v>
      </c>
      <c r="L40" s="151">
        <f>C40+F40+I40</f>
        <v>0</v>
      </c>
      <c r="M40" s="151">
        <f>C40+G40+J40</f>
        <v>0</v>
      </c>
      <c r="N40" s="150" t="s">
        <v>78</v>
      </c>
      <c r="O40" s="150" t="s">
        <v>78</v>
      </c>
      <c r="P40" s="150" t="s">
        <v>78</v>
      </c>
      <c r="Q40" s="149" t="s">
        <v>78</v>
      </c>
      <c r="R40" s="149" t="s">
        <v>78</v>
      </c>
      <c r="S40" s="149" t="s">
        <v>78</v>
      </c>
    </row>
    <row r="41" spans="2:19" ht="28.5">
      <c r="B41" s="147" t="s">
        <v>200</v>
      </c>
      <c r="C41" s="145">
        <f>'2024-2026 mjcc'!M33</f>
        <v>2424055.5</v>
      </c>
      <c r="D41" s="145">
        <f>'2024-2026 mjcc'!N33</f>
        <v>3152380.7</v>
      </c>
      <c r="E41" s="151" t="s">
        <v>155</v>
      </c>
      <c r="F41" s="151" t="s">
        <v>155</v>
      </c>
      <c r="G41" s="151" t="s">
        <v>155</v>
      </c>
      <c r="H41" s="151" t="s">
        <v>155</v>
      </c>
      <c r="I41" s="151" t="s">
        <v>155</v>
      </c>
      <c r="J41" s="151" t="s">
        <v>155</v>
      </c>
      <c r="K41" s="151">
        <f>C41</f>
        <v>2424055.5</v>
      </c>
      <c r="L41" s="151">
        <f>C41</f>
        <v>2424055.5</v>
      </c>
      <c r="M41" s="151">
        <f>C41</f>
        <v>2424055.5</v>
      </c>
      <c r="N41" s="150" t="s">
        <v>78</v>
      </c>
      <c r="O41" s="150" t="s">
        <v>78</v>
      </c>
      <c r="P41" s="150" t="s">
        <v>78</v>
      </c>
      <c r="Q41" s="149" t="s">
        <v>78</v>
      </c>
      <c r="R41" s="149" t="s">
        <v>78</v>
      </c>
      <c r="S41" s="149" t="s">
        <v>78</v>
      </c>
    </row>
    <row r="42" spans="2:19">
      <c r="B42" s="147" t="s">
        <v>201</v>
      </c>
      <c r="C42" s="151">
        <f>SUM(C36:C39)</f>
        <v>0</v>
      </c>
      <c r="D42" s="151">
        <f>SUM(D36:D39)</f>
        <v>0</v>
      </c>
      <c r="E42" s="151">
        <f>E40</f>
        <v>0</v>
      </c>
      <c r="F42" s="151">
        <f t="shared" ref="F42:J42" si="3">F40</f>
        <v>0</v>
      </c>
      <c r="G42" s="151">
        <f t="shared" si="3"/>
        <v>0</v>
      </c>
      <c r="H42" s="151">
        <f t="shared" si="3"/>
        <v>0</v>
      </c>
      <c r="I42" s="151">
        <f t="shared" si="3"/>
        <v>0</v>
      </c>
      <c r="J42" s="151">
        <f t="shared" si="3"/>
        <v>0</v>
      </c>
      <c r="K42" s="150">
        <f>K40+K41</f>
        <v>2424055.5</v>
      </c>
      <c r="L42" s="150">
        <f t="shared" ref="L42:M42" si="4">L40+L41</f>
        <v>2424055.5</v>
      </c>
      <c r="M42" s="150">
        <f t="shared" si="4"/>
        <v>2424055.5</v>
      </c>
      <c r="N42" s="150">
        <f>SUM(N36:N39)</f>
        <v>0</v>
      </c>
      <c r="O42" s="150">
        <f t="shared" ref="O42:P42" si="5">SUM(O36:O39)</f>
        <v>0</v>
      </c>
      <c r="P42" s="150">
        <f t="shared" si="5"/>
        <v>0</v>
      </c>
      <c r="Q42" s="149">
        <f>K42+N42</f>
        <v>2424055.5</v>
      </c>
      <c r="R42" s="149">
        <f>L42+O42</f>
        <v>2424055.5</v>
      </c>
      <c r="S42" s="149">
        <f>M42+P42</f>
        <v>2424055.5</v>
      </c>
    </row>
  </sheetData>
  <mergeCells count="16">
    <mergeCell ref="Q34:S34"/>
    <mergeCell ref="B30:E30"/>
    <mergeCell ref="B34:B35"/>
    <mergeCell ref="E34:G34"/>
    <mergeCell ref="H34:J34"/>
    <mergeCell ref="K34:M34"/>
    <mergeCell ref="N34:P34"/>
    <mergeCell ref="D12:E12"/>
    <mergeCell ref="D13:E13"/>
    <mergeCell ref="K19:S20"/>
    <mergeCell ref="K17:S18"/>
    <mergeCell ref="B17:B18"/>
    <mergeCell ref="C17:C18"/>
    <mergeCell ref="D17:D18"/>
    <mergeCell ref="E17:E18"/>
    <mergeCell ref="F17:J17"/>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F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1</xdr:col>
                    <xdr:colOff>85725</xdr:colOff>
                    <xdr:row>23</xdr:row>
                    <xdr:rowOff>171450</xdr:rowOff>
                  </from>
                  <to>
                    <xdr:col>2</xdr:col>
                    <xdr:colOff>1924050</xdr:colOff>
                    <xdr:row>25</xdr:row>
                    <xdr:rowOff>28575</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1</xdr:col>
                    <xdr:colOff>85725</xdr:colOff>
                    <xdr:row>25</xdr:row>
                    <xdr:rowOff>28575</xdr:rowOff>
                  </from>
                  <to>
                    <xdr:col>2</xdr:col>
                    <xdr:colOff>1924050</xdr:colOff>
                    <xdr:row>26</xdr:row>
                    <xdr:rowOff>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W42"/>
  <sheetViews>
    <sheetView topLeftCell="A16" zoomScaleNormal="100" workbookViewId="0">
      <selection activeCell="F19" sqref="F19"/>
    </sheetView>
  </sheetViews>
  <sheetFormatPr defaultColWidth="9.140625" defaultRowHeight="15"/>
  <cols>
    <col min="1" max="1" width="6" style="126" customWidth="1"/>
    <col min="2" max="2" width="33.140625" style="126" customWidth="1"/>
    <col min="3" max="5" width="40.710937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mjcc'!G32</f>
        <v>1032</v>
      </c>
      <c r="E5" s="133" t="s">
        <v>167</v>
      </c>
      <c r="F5" s="134" t="s">
        <v>310</v>
      </c>
      <c r="H5" s="132"/>
      <c r="I5" s="132"/>
      <c r="J5" s="132"/>
    </row>
    <row r="6" spans="1:23" ht="28.5">
      <c r="B6" s="133" t="s">
        <v>168</v>
      </c>
      <c r="C6" s="153" t="str">
        <f>'2024-2026 mjcc'!I32</f>
        <v xml:space="preserve"> Խնամքի ծառայություններ 18 տարեկանից բարձր տարիքի անձանց </v>
      </c>
      <c r="E6" s="133" t="s">
        <v>169</v>
      </c>
      <c r="F6" s="134" t="s">
        <v>311</v>
      </c>
      <c r="H6" s="132"/>
      <c r="I6" s="132"/>
      <c r="J6" s="132"/>
    </row>
    <row r="7" spans="1:23" ht="18" customHeight="1">
      <c r="B7" s="133" t="s">
        <v>170</v>
      </c>
      <c r="C7" s="152" t="str">
        <f>'2024-2026 mjcc'!H34</f>
        <v xml:space="preserve"> 11002</v>
      </c>
      <c r="H7" s="132"/>
      <c r="I7" s="132"/>
      <c r="J7" s="132"/>
    </row>
    <row r="8" spans="1:23" ht="40.5">
      <c r="B8" s="133" t="s">
        <v>171</v>
      </c>
      <c r="C8" s="153" t="str">
        <f>'2024-2026 mjcc'!I34</f>
        <v xml:space="preserve"> Տարեց և (կամ) հաշմանդամություն ունեցող անձանց տնային պայմաններում խնամքի ծառայություններ </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ustomHeight="1">
      <c r="B12" s="135" t="s">
        <v>173</v>
      </c>
      <c r="C12" s="136" t="s">
        <v>174</v>
      </c>
      <c r="D12" s="321" t="s">
        <v>175</v>
      </c>
      <c r="E12" s="321"/>
      <c r="F12" s="136" t="s">
        <v>176</v>
      </c>
      <c r="G12" s="132"/>
      <c r="H12" s="132"/>
      <c r="I12" s="132"/>
      <c r="J12" s="132"/>
    </row>
    <row r="13" spans="1:23" ht="207.75" customHeight="1">
      <c r="B13" s="272" t="s">
        <v>163</v>
      </c>
      <c r="C13" s="271" t="s">
        <v>320</v>
      </c>
      <c r="D13" s="326" t="s">
        <v>321</v>
      </c>
      <c r="E13" s="326"/>
      <c r="F13" s="271" t="s">
        <v>317</v>
      </c>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9" ht="15" customHeight="1">
      <c r="B17" s="321" t="s">
        <v>178</v>
      </c>
      <c r="C17" s="321" t="s">
        <v>179</v>
      </c>
      <c r="D17" s="321" t="s">
        <v>180</v>
      </c>
      <c r="E17" s="321" t="s">
        <v>181</v>
      </c>
      <c r="F17" s="320" t="s">
        <v>182</v>
      </c>
      <c r="G17" s="320"/>
      <c r="H17" s="320"/>
      <c r="I17" s="320"/>
      <c r="J17" s="320"/>
      <c r="K17" s="320" t="s">
        <v>183</v>
      </c>
      <c r="L17" s="320"/>
      <c r="M17" s="320"/>
      <c r="N17" s="320"/>
      <c r="O17" s="320"/>
      <c r="P17" s="320"/>
      <c r="Q17" s="320"/>
      <c r="R17" s="320"/>
      <c r="S17" s="320"/>
    </row>
    <row r="18" spans="1:19">
      <c r="B18" s="321"/>
      <c r="C18" s="321"/>
      <c r="D18" s="321"/>
      <c r="E18" s="321"/>
      <c r="F18" s="250" t="s">
        <v>184</v>
      </c>
      <c r="G18" s="250" t="s">
        <v>185</v>
      </c>
      <c r="H18" s="250" t="s">
        <v>94</v>
      </c>
      <c r="I18" s="250" t="s">
        <v>128</v>
      </c>
      <c r="J18" s="250" t="s">
        <v>140</v>
      </c>
      <c r="K18" s="320"/>
      <c r="L18" s="320"/>
      <c r="M18" s="320"/>
      <c r="N18" s="320"/>
      <c r="O18" s="320"/>
      <c r="P18" s="320"/>
      <c r="Q18" s="320"/>
      <c r="R18" s="320"/>
      <c r="S18" s="320"/>
    </row>
    <row r="19" spans="1:19" ht="311.25" customHeight="1">
      <c r="B19" s="137" t="s">
        <v>238</v>
      </c>
      <c r="C19" s="137" t="s">
        <v>238</v>
      </c>
      <c r="D19" s="137" t="s">
        <v>237</v>
      </c>
      <c r="E19" s="137" t="s">
        <v>235</v>
      </c>
      <c r="F19" s="269">
        <f>'2024-2026 mjcc'!M34</f>
        <v>187769.57</v>
      </c>
      <c r="G19" s="269">
        <f>'2024-2026 mjcc'!N34</f>
        <v>230817.3</v>
      </c>
      <c r="H19" s="269">
        <f>'2024-2026 mjcc'!O34</f>
        <v>277930.59999999998</v>
      </c>
      <c r="I19" s="269">
        <f>'2024-2026 mjcc'!P34</f>
        <v>289062.5</v>
      </c>
      <c r="J19" s="269">
        <f>'2024-2026 mjcc'!Q34</f>
        <v>300194.59999999998</v>
      </c>
      <c r="K19" s="325" t="s">
        <v>336</v>
      </c>
      <c r="L19" s="327"/>
      <c r="M19" s="327"/>
      <c r="N19" s="327"/>
      <c r="O19" s="327"/>
      <c r="P19" s="327"/>
      <c r="Q19" s="327"/>
      <c r="R19" s="327"/>
      <c r="S19" s="327"/>
    </row>
    <row r="20" spans="1:19">
      <c r="B20" s="137" t="s">
        <v>239</v>
      </c>
      <c r="C20" s="137" t="s">
        <v>240</v>
      </c>
      <c r="D20" s="137" t="s">
        <v>236</v>
      </c>
      <c r="E20" s="137" t="s">
        <v>235</v>
      </c>
      <c r="F20" s="137"/>
      <c r="G20" s="137"/>
      <c r="H20" s="137"/>
      <c r="I20" s="137"/>
      <c r="J20" s="137"/>
      <c r="K20" s="324"/>
      <c r="L20" s="324"/>
      <c r="M20" s="324"/>
      <c r="N20" s="324"/>
      <c r="O20" s="324"/>
      <c r="P20" s="324"/>
      <c r="Q20" s="324"/>
      <c r="R20" s="324"/>
      <c r="S20" s="324"/>
    </row>
    <row r="21" spans="1:19" ht="17.25">
      <c r="B21" s="132"/>
      <c r="C21" s="132"/>
      <c r="D21" s="132"/>
      <c r="E21" s="132"/>
      <c r="F21" s="132"/>
      <c r="G21" s="132"/>
      <c r="H21" s="132"/>
      <c r="I21" s="132"/>
      <c r="J21" s="132"/>
    </row>
    <row r="22" spans="1:19" ht="15.75">
      <c r="A22" s="139" t="s">
        <v>186</v>
      </c>
      <c r="C22" s="140"/>
      <c r="D22" s="140"/>
      <c r="E22" s="140"/>
      <c r="F22" s="140"/>
      <c r="G22" s="140"/>
      <c r="H22" s="140"/>
      <c r="I22" s="140"/>
      <c r="J22" s="140"/>
    </row>
    <row r="23" spans="1:19">
      <c r="A23" s="141"/>
      <c r="C23" s="142"/>
      <c r="D23" s="142"/>
      <c r="E23" s="142"/>
      <c r="F23" s="142"/>
      <c r="G23" s="142"/>
      <c r="H23" s="142"/>
      <c r="I23" s="142"/>
      <c r="J23" s="142"/>
    </row>
    <row r="24" spans="1:19">
      <c r="A24" s="143" t="s">
        <v>187</v>
      </c>
      <c r="C24" s="144"/>
      <c r="D24" s="144"/>
      <c r="E24" s="140"/>
      <c r="F24" s="140"/>
      <c r="G24" s="140"/>
      <c r="H24" s="140"/>
      <c r="I24" s="140"/>
      <c r="J24" s="140"/>
    </row>
    <row r="25" spans="1:19">
      <c r="B25" s="144"/>
      <c r="C25" s="144"/>
      <c r="D25" s="144"/>
      <c r="E25" s="140"/>
      <c r="F25" s="140"/>
      <c r="G25" s="140"/>
      <c r="H25" s="140"/>
      <c r="I25" s="140"/>
      <c r="J25" s="140"/>
    </row>
    <row r="26" spans="1:19">
      <c r="B26" s="144"/>
      <c r="C26" s="144"/>
      <c r="D26" s="144"/>
      <c r="E26" s="140"/>
      <c r="F26" s="140"/>
      <c r="G26" s="140"/>
      <c r="H26" s="140"/>
      <c r="I26" s="140"/>
      <c r="J26" s="140"/>
    </row>
    <row r="27" spans="1:19">
      <c r="B27" s="144"/>
      <c r="C27" s="144"/>
      <c r="D27" s="144"/>
      <c r="E27" s="140"/>
      <c r="F27" s="140"/>
      <c r="G27" s="140"/>
      <c r="H27" s="140"/>
      <c r="I27" s="140"/>
      <c r="J27" s="140"/>
    </row>
    <row r="28" spans="1:19">
      <c r="B28" s="144"/>
      <c r="C28" s="144"/>
      <c r="D28" s="144"/>
      <c r="E28" s="140"/>
      <c r="F28" s="140"/>
      <c r="G28" s="140"/>
      <c r="H28" s="140"/>
      <c r="I28" s="140"/>
      <c r="J28" s="140"/>
    </row>
    <row r="29" spans="1:19">
      <c r="A29" s="143" t="s">
        <v>188</v>
      </c>
      <c r="E29" s="140"/>
      <c r="F29" s="140"/>
      <c r="G29" s="140"/>
      <c r="H29" s="140"/>
      <c r="I29" s="140"/>
      <c r="J29" s="140"/>
    </row>
    <row r="30" spans="1:19" ht="62.25" customHeight="1">
      <c r="B30" s="315"/>
      <c r="C30" s="316"/>
      <c r="D30" s="316"/>
      <c r="E30" s="317"/>
      <c r="F30" s="140"/>
      <c r="G30" s="140"/>
      <c r="H30" s="140"/>
      <c r="I30" s="140"/>
      <c r="J30" s="140"/>
    </row>
    <row r="31" spans="1:19" ht="17.25">
      <c r="B31" s="132"/>
      <c r="C31" s="132"/>
      <c r="D31" s="132"/>
      <c r="E31" s="140"/>
      <c r="F31" s="140"/>
      <c r="G31" s="140"/>
      <c r="H31" s="140"/>
      <c r="I31" s="140"/>
      <c r="J31" s="140"/>
    </row>
    <row r="32" spans="1:19">
      <c r="A32" s="129" t="s">
        <v>189</v>
      </c>
    </row>
    <row r="34" spans="2:19" ht="43.5" customHeight="1">
      <c r="B34" s="318" t="s">
        <v>190</v>
      </c>
      <c r="C34" s="158" t="s">
        <v>191</v>
      </c>
      <c r="D34" s="158"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58" t="s">
        <v>198</v>
      </c>
      <c r="D35" s="158" t="s">
        <v>75</v>
      </c>
      <c r="E35" s="159" t="s">
        <v>94</v>
      </c>
      <c r="F35" s="159" t="s">
        <v>128</v>
      </c>
      <c r="G35" s="159" t="s">
        <v>140</v>
      </c>
      <c r="H35" s="159" t="s">
        <v>94</v>
      </c>
      <c r="I35" s="159" t="s">
        <v>128</v>
      </c>
      <c r="J35" s="159" t="s">
        <v>140</v>
      </c>
      <c r="K35" s="159" t="s">
        <v>126</v>
      </c>
      <c r="L35" s="159" t="s">
        <v>127</v>
      </c>
      <c r="M35" s="159" t="s">
        <v>154</v>
      </c>
      <c r="N35" s="159" t="s">
        <v>126</v>
      </c>
      <c r="O35" s="159" t="s">
        <v>127</v>
      </c>
      <c r="P35" s="159" t="s">
        <v>154</v>
      </c>
      <c r="Q35" s="157" t="s">
        <v>94</v>
      </c>
      <c r="R35" s="157" t="s">
        <v>128</v>
      </c>
      <c r="S35" s="157" t="s">
        <v>140</v>
      </c>
    </row>
    <row r="36" spans="2:19">
      <c r="B36" s="145"/>
      <c r="C36" s="145"/>
      <c r="D36" s="145"/>
      <c r="E36" s="146"/>
      <c r="F36" s="146"/>
      <c r="G36" s="146"/>
      <c r="H36" s="146"/>
      <c r="I36" s="146"/>
      <c r="J36" s="146"/>
      <c r="K36" s="159">
        <f>C36+E36+H36</f>
        <v>0</v>
      </c>
      <c r="L36" s="159">
        <f>C36+F36+I36</f>
        <v>0</v>
      </c>
      <c r="M36" s="159">
        <f>C36+G36+J36</f>
        <v>0</v>
      </c>
      <c r="N36" s="146"/>
      <c r="O36" s="146"/>
      <c r="P36" s="146"/>
      <c r="Q36" s="157">
        <f>K36+N36</f>
        <v>0</v>
      </c>
      <c r="R36" s="157">
        <f>L36+O36</f>
        <v>0</v>
      </c>
      <c r="S36" s="157">
        <f>M36+P36</f>
        <v>0</v>
      </c>
    </row>
    <row r="37" spans="2:19">
      <c r="B37" s="145"/>
      <c r="C37" s="145"/>
      <c r="D37" s="145"/>
      <c r="E37" s="146"/>
      <c r="F37" s="146"/>
      <c r="G37" s="146"/>
      <c r="H37" s="146"/>
      <c r="I37" s="146"/>
      <c r="J37" s="146"/>
      <c r="K37" s="159">
        <f t="shared" ref="K37:M39" si="0">C37+E37+H37</f>
        <v>0</v>
      </c>
      <c r="L37" s="159">
        <f t="shared" si="0"/>
        <v>0</v>
      </c>
      <c r="M37" s="159">
        <f t="shared" si="0"/>
        <v>0</v>
      </c>
      <c r="N37" s="146"/>
      <c r="O37" s="146"/>
      <c r="P37" s="146"/>
      <c r="Q37" s="157">
        <f t="shared" ref="Q37:S39" si="1">K37+N37</f>
        <v>0</v>
      </c>
      <c r="R37" s="157">
        <f t="shared" si="1"/>
        <v>0</v>
      </c>
      <c r="S37" s="157">
        <f t="shared" si="1"/>
        <v>0</v>
      </c>
    </row>
    <row r="38" spans="2:19">
      <c r="B38" s="145"/>
      <c r="C38" s="145"/>
      <c r="D38" s="145"/>
      <c r="E38" s="146"/>
      <c r="F38" s="146"/>
      <c r="G38" s="146"/>
      <c r="H38" s="146"/>
      <c r="I38" s="146"/>
      <c r="J38" s="146"/>
      <c r="K38" s="159">
        <f t="shared" si="0"/>
        <v>0</v>
      </c>
      <c r="L38" s="159">
        <f t="shared" si="0"/>
        <v>0</v>
      </c>
      <c r="M38" s="159">
        <f t="shared" si="0"/>
        <v>0</v>
      </c>
      <c r="N38" s="146"/>
      <c r="O38" s="146"/>
      <c r="P38" s="146"/>
      <c r="Q38" s="157">
        <f t="shared" si="1"/>
        <v>0</v>
      </c>
      <c r="R38" s="157">
        <f t="shared" si="1"/>
        <v>0</v>
      </c>
      <c r="S38" s="157">
        <f t="shared" si="1"/>
        <v>0</v>
      </c>
    </row>
    <row r="39" spans="2:19">
      <c r="B39" s="145"/>
      <c r="C39" s="145"/>
      <c r="D39" s="145"/>
      <c r="E39" s="146"/>
      <c r="F39" s="146"/>
      <c r="G39" s="146"/>
      <c r="H39" s="146"/>
      <c r="I39" s="146"/>
      <c r="J39" s="146"/>
      <c r="K39" s="159">
        <f t="shared" si="0"/>
        <v>0</v>
      </c>
      <c r="L39" s="159">
        <f t="shared" si="0"/>
        <v>0</v>
      </c>
      <c r="M39" s="159">
        <f t="shared" si="0"/>
        <v>0</v>
      </c>
      <c r="N39" s="146"/>
      <c r="O39" s="146"/>
      <c r="P39" s="146"/>
      <c r="Q39" s="157">
        <f t="shared" si="1"/>
        <v>0</v>
      </c>
      <c r="R39" s="157">
        <f t="shared" si="1"/>
        <v>0</v>
      </c>
      <c r="S39" s="157">
        <f t="shared" si="1"/>
        <v>0</v>
      </c>
    </row>
    <row r="40" spans="2:19" ht="28.5">
      <c r="B40" s="147" t="s">
        <v>199</v>
      </c>
      <c r="C40" s="145"/>
      <c r="D40" s="145"/>
      <c r="E40" s="159">
        <f>SUM(E36:E39)</f>
        <v>0</v>
      </c>
      <c r="F40" s="159">
        <f t="shared" ref="F40:J40" si="2">SUM(F36:F39)</f>
        <v>0</v>
      </c>
      <c r="G40" s="159">
        <f t="shared" si="2"/>
        <v>0</v>
      </c>
      <c r="H40" s="159">
        <f t="shared" si="2"/>
        <v>0</v>
      </c>
      <c r="I40" s="159">
        <f t="shared" si="2"/>
        <v>0</v>
      </c>
      <c r="J40" s="159">
        <f t="shared" si="2"/>
        <v>0</v>
      </c>
      <c r="K40" s="159">
        <f>C40+E40+H40</f>
        <v>0</v>
      </c>
      <c r="L40" s="159">
        <f>C40+F40+I40</f>
        <v>0</v>
      </c>
      <c r="M40" s="159">
        <f>C40+G40+J40</f>
        <v>0</v>
      </c>
      <c r="N40" s="158" t="s">
        <v>78</v>
      </c>
      <c r="O40" s="158" t="s">
        <v>78</v>
      </c>
      <c r="P40" s="158" t="s">
        <v>78</v>
      </c>
      <c r="Q40" s="157" t="s">
        <v>78</v>
      </c>
      <c r="R40" s="157" t="s">
        <v>78</v>
      </c>
      <c r="S40" s="157" t="s">
        <v>78</v>
      </c>
    </row>
    <row r="41" spans="2:19" ht="28.5">
      <c r="B41" s="147" t="s">
        <v>200</v>
      </c>
      <c r="C41" s="145">
        <f>'2024-2026 mjcc'!M34</f>
        <v>187769.57</v>
      </c>
      <c r="D41" s="145">
        <f>'2024-2026 mjcc'!N34</f>
        <v>230817.3</v>
      </c>
      <c r="E41" s="159" t="s">
        <v>155</v>
      </c>
      <c r="F41" s="159" t="s">
        <v>155</v>
      </c>
      <c r="G41" s="159" t="s">
        <v>155</v>
      </c>
      <c r="H41" s="159" t="s">
        <v>155</v>
      </c>
      <c r="I41" s="159" t="s">
        <v>155</v>
      </c>
      <c r="J41" s="159" t="s">
        <v>155</v>
      </c>
      <c r="K41" s="159">
        <f>C41</f>
        <v>187769.57</v>
      </c>
      <c r="L41" s="159">
        <f>C41</f>
        <v>187769.57</v>
      </c>
      <c r="M41" s="159">
        <f>C41</f>
        <v>187769.57</v>
      </c>
      <c r="N41" s="158" t="s">
        <v>78</v>
      </c>
      <c r="O41" s="158" t="s">
        <v>78</v>
      </c>
      <c r="P41" s="158" t="s">
        <v>78</v>
      </c>
      <c r="Q41" s="157" t="s">
        <v>78</v>
      </c>
      <c r="R41" s="157" t="s">
        <v>78</v>
      </c>
      <c r="S41" s="157" t="s">
        <v>78</v>
      </c>
    </row>
    <row r="42" spans="2:19">
      <c r="B42" s="147" t="s">
        <v>201</v>
      </c>
      <c r="C42" s="159">
        <f>SUM(C36:C39)</f>
        <v>0</v>
      </c>
      <c r="D42" s="159">
        <f>SUM(D36:D39)</f>
        <v>0</v>
      </c>
      <c r="E42" s="159">
        <f>E40</f>
        <v>0</v>
      </c>
      <c r="F42" s="159">
        <f t="shared" ref="F42:J42" si="3">F40</f>
        <v>0</v>
      </c>
      <c r="G42" s="159">
        <f t="shared" si="3"/>
        <v>0</v>
      </c>
      <c r="H42" s="159">
        <f t="shared" si="3"/>
        <v>0</v>
      </c>
      <c r="I42" s="159">
        <f t="shared" si="3"/>
        <v>0</v>
      </c>
      <c r="J42" s="159">
        <f t="shared" si="3"/>
        <v>0</v>
      </c>
      <c r="K42" s="158">
        <f>K40+K41</f>
        <v>187769.57</v>
      </c>
      <c r="L42" s="158">
        <f t="shared" ref="L42:M42" si="4">L40+L41</f>
        <v>187769.57</v>
      </c>
      <c r="M42" s="158">
        <f t="shared" si="4"/>
        <v>187769.57</v>
      </c>
      <c r="N42" s="158">
        <f>SUM(N36:N39)</f>
        <v>0</v>
      </c>
      <c r="O42" s="158">
        <f t="shared" ref="O42:P42" si="5">SUM(O36:O39)</f>
        <v>0</v>
      </c>
      <c r="P42" s="158">
        <f t="shared" si="5"/>
        <v>0</v>
      </c>
      <c r="Q42" s="157">
        <f>K42+N42</f>
        <v>187769.57</v>
      </c>
      <c r="R42" s="157">
        <f>L42+O42</f>
        <v>187769.57</v>
      </c>
      <c r="S42" s="157">
        <f>M42+P42</f>
        <v>187769.57</v>
      </c>
    </row>
  </sheetData>
  <mergeCells count="17">
    <mergeCell ref="Q34:S34"/>
    <mergeCell ref="B30:E30"/>
    <mergeCell ref="B34:B35"/>
    <mergeCell ref="E34:G34"/>
    <mergeCell ref="H34:J34"/>
    <mergeCell ref="K34:M34"/>
    <mergeCell ref="N34:P34"/>
    <mergeCell ref="B17:B18"/>
    <mergeCell ref="C17:C18"/>
    <mergeCell ref="D17:D18"/>
    <mergeCell ref="E17:E18"/>
    <mergeCell ref="F17:J17"/>
    <mergeCell ref="D12:E12"/>
    <mergeCell ref="D13:E13"/>
    <mergeCell ref="K19:S19"/>
    <mergeCell ref="K20:S20"/>
    <mergeCell ref="K17:S18"/>
  </mergeCells>
  <dataValidations count="4">
    <dataValidation type="custom" allowBlank="1" showInputMessage="1" showErrorMessage="1" sqref="N36:P39">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F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1</xdr:col>
                    <xdr:colOff>85725</xdr:colOff>
                    <xdr:row>23</xdr:row>
                    <xdr:rowOff>171450</xdr:rowOff>
                  </from>
                  <to>
                    <xdr:col>2</xdr:col>
                    <xdr:colOff>1924050</xdr:colOff>
                    <xdr:row>25</xdr:row>
                    <xdr:rowOff>28575</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1</xdr:col>
                    <xdr:colOff>85725</xdr:colOff>
                    <xdr:row>25</xdr:row>
                    <xdr:rowOff>28575</xdr:rowOff>
                  </from>
                  <to>
                    <xdr:col>2</xdr:col>
                    <xdr:colOff>1924050</xdr:colOff>
                    <xdr:row>26</xdr:row>
                    <xdr:rowOff>0</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W42"/>
  <sheetViews>
    <sheetView topLeftCell="D16" zoomScaleNormal="100" workbookViewId="0">
      <selection activeCell="M28" sqref="M28"/>
    </sheetView>
  </sheetViews>
  <sheetFormatPr defaultColWidth="9.140625" defaultRowHeight="15"/>
  <cols>
    <col min="1" max="1" width="6" style="126" customWidth="1"/>
    <col min="2" max="2" width="33.140625" style="126" customWidth="1"/>
    <col min="3" max="5" width="40.710937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mjcc'!G32</f>
        <v>1032</v>
      </c>
      <c r="E5" s="133" t="s">
        <v>167</v>
      </c>
      <c r="F5" s="134" t="s">
        <v>310</v>
      </c>
      <c r="H5" s="132"/>
      <c r="I5" s="132"/>
      <c r="J5" s="132"/>
    </row>
    <row r="6" spans="1:23" ht="28.5">
      <c r="B6" s="133" t="s">
        <v>168</v>
      </c>
      <c r="C6" s="153" t="str">
        <f>'2024-2026 mjcc'!I32</f>
        <v xml:space="preserve"> Խնամքի ծառայություններ 18 տարեկանից բարձր տարիքի անձանց </v>
      </c>
      <c r="E6" s="133" t="s">
        <v>169</v>
      </c>
      <c r="F6" s="134" t="s">
        <v>311</v>
      </c>
      <c r="H6" s="132"/>
      <c r="I6" s="132"/>
      <c r="J6" s="132"/>
    </row>
    <row r="7" spans="1:23" ht="18" customHeight="1">
      <c r="B7" s="133" t="s">
        <v>170</v>
      </c>
      <c r="C7" s="152">
        <f>'2024-2026 mjcc'!H35</f>
        <v>11003</v>
      </c>
      <c r="H7" s="132"/>
      <c r="I7" s="132"/>
      <c r="J7" s="132"/>
    </row>
    <row r="8" spans="1:23" ht="81">
      <c r="B8" s="133" t="s">
        <v>171</v>
      </c>
      <c r="C8" s="153" t="str">
        <f>'2024-2026 mjcc'!I35</f>
        <v>Տարեց և (կամ) հաշմանդամություն ունեցող անձանց ցերեկային կենտրոններում խնամքի ծառայություններ 
(Տարեցներին, հաշմանդամություն ունեցող անձանց ցերեկային խնամքի ծառայություններ (սննդի տրամադրման գծով))</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ustomHeight="1">
      <c r="B12" s="135" t="s">
        <v>173</v>
      </c>
      <c r="C12" s="136" t="s">
        <v>174</v>
      </c>
      <c r="D12" s="321" t="s">
        <v>175</v>
      </c>
      <c r="E12" s="321"/>
      <c r="F12" s="136" t="s">
        <v>176</v>
      </c>
      <c r="G12" s="132"/>
      <c r="H12" s="132"/>
      <c r="I12" s="132"/>
      <c r="J12" s="132"/>
    </row>
    <row r="13" spans="1:23" ht="243.75" customHeight="1">
      <c r="B13" s="272" t="s">
        <v>163</v>
      </c>
      <c r="C13" s="270" t="s">
        <v>323</v>
      </c>
      <c r="D13" s="322" t="s">
        <v>322</v>
      </c>
      <c r="E13" s="322"/>
      <c r="F13" s="270" t="s">
        <v>317</v>
      </c>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9" ht="15" customHeight="1">
      <c r="B17" s="321" t="s">
        <v>178</v>
      </c>
      <c r="C17" s="321" t="s">
        <v>179</v>
      </c>
      <c r="D17" s="321" t="s">
        <v>180</v>
      </c>
      <c r="E17" s="321" t="s">
        <v>181</v>
      </c>
      <c r="F17" s="320" t="s">
        <v>182</v>
      </c>
      <c r="G17" s="320"/>
      <c r="H17" s="320"/>
      <c r="I17" s="320"/>
      <c r="J17" s="320"/>
      <c r="K17" s="320" t="s">
        <v>183</v>
      </c>
      <c r="L17" s="320"/>
      <c r="M17" s="320"/>
      <c r="N17" s="320"/>
      <c r="O17" s="320"/>
      <c r="P17" s="320"/>
      <c r="Q17" s="320"/>
      <c r="R17" s="320"/>
      <c r="S17" s="320"/>
    </row>
    <row r="18" spans="1:19">
      <c r="B18" s="321"/>
      <c r="C18" s="321"/>
      <c r="D18" s="321"/>
      <c r="E18" s="321"/>
      <c r="F18" s="250" t="s">
        <v>184</v>
      </c>
      <c r="G18" s="250" t="s">
        <v>185</v>
      </c>
      <c r="H18" s="250" t="s">
        <v>94</v>
      </c>
      <c r="I18" s="250" t="s">
        <v>128</v>
      </c>
      <c r="J18" s="250" t="s">
        <v>140</v>
      </c>
      <c r="K18" s="320"/>
      <c r="L18" s="320"/>
      <c r="M18" s="320"/>
      <c r="N18" s="320"/>
      <c r="O18" s="320"/>
      <c r="P18" s="320"/>
      <c r="Q18" s="320"/>
      <c r="R18" s="320"/>
      <c r="S18" s="320"/>
    </row>
    <row r="19" spans="1:19" ht="307.5" customHeight="1">
      <c r="B19" s="137" t="s">
        <v>238</v>
      </c>
      <c r="C19" s="137" t="s">
        <v>238</v>
      </c>
      <c r="D19" s="137" t="s">
        <v>237</v>
      </c>
      <c r="E19" s="137" t="s">
        <v>235</v>
      </c>
      <c r="F19" s="137">
        <f>'2024-2026 mjcc'!M35</f>
        <v>151116.75</v>
      </c>
      <c r="G19" s="137">
        <f>'2024-2026 mjcc'!N35</f>
        <v>155915.29999999999</v>
      </c>
      <c r="H19" s="137">
        <f>'2024-2026 mjcc'!O35</f>
        <v>157944</v>
      </c>
      <c r="I19" s="137">
        <f>'2024-2026 mjcc'!P35</f>
        <v>157644</v>
      </c>
      <c r="J19" s="137">
        <f>'2024-2026 mjcc'!Q35</f>
        <v>157644</v>
      </c>
      <c r="K19" s="325" t="s">
        <v>337</v>
      </c>
      <c r="L19" s="327"/>
      <c r="M19" s="327"/>
      <c r="N19" s="327"/>
      <c r="O19" s="327"/>
      <c r="P19" s="327"/>
      <c r="Q19" s="327"/>
      <c r="R19" s="327"/>
      <c r="S19" s="327"/>
    </row>
    <row r="20" spans="1:19">
      <c r="B20" s="137" t="s">
        <v>239</v>
      </c>
      <c r="C20" s="137" t="s">
        <v>240</v>
      </c>
      <c r="D20" s="137" t="s">
        <v>236</v>
      </c>
      <c r="E20" s="137" t="s">
        <v>235</v>
      </c>
      <c r="F20" s="137"/>
      <c r="G20" s="137"/>
      <c r="H20" s="137"/>
      <c r="I20" s="137"/>
      <c r="J20" s="137"/>
      <c r="K20" s="324"/>
      <c r="L20" s="324"/>
      <c r="M20" s="324"/>
      <c r="N20" s="324"/>
      <c r="O20" s="324"/>
      <c r="P20" s="324"/>
      <c r="Q20" s="324"/>
      <c r="R20" s="324"/>
      <c r="S20" s="324"/>
    </row>
    <row r="21" spans="1:19" ht="17.25">
      <c r="B21" s="132"/>
      <c r="C21" s="132"/>
      <c r="D21" s="132"/>
      <c r="E21" s="132"/>
      <c r="F21" s="132"/>
      <c r="G21" s="132"/>
      <c r="H21" s="132"/>
      <c r="I21" s="132"/>
      <c r="J21" s="132"/>
    </row>
    <row r="22" spans="1:19" ht="15.75">
      <c r="A22" s="139" t="s">
        <v>186</v>
      </c>
      <c r="C22" s="140"/>
      <c r="D22" s="140"/>
      <c r="E22" s="140"/>
      <c r="F22" s="140"/>
      <c r="G22" s="140"/>
      <c r="H22" s="140"/>
      <c r="I22" s="140"/>
      <c r="J22" s="140"/>
    </row>
    <row r="23" spans="1:19">
      <c r="A23" s="141"/>
      <c r="C23" s="142"/>
      <c r="D23" s="142"/>
      <c r="E23" s="142"/>
      <c r="F23" s="142"/>
      <c r="G23" s="142"/>
      <c r="H23" s="142"/>
      <c r="I23" s="142"/>
      <c r="J23" s="142"/>
    </row>
    <row r="24" spans="1:19">
      <c r="A24" s="143" t="s">
        <v>187</v>
      </c>
      <c r="C24" s="144"/>
      <c r="D24" s="144"/>
      <c r="E24" s="140"/>
      <c r="F24" s="140"/>
      <c r="G24" s="140"/>
      <c r="H24" s="140"/>
      <c r="I24" s="140"/>
      <c r="J24" s="140"/>
    </row>
    <row r="25" spans="1:19">
      <c r="B25" s="144"/>
      <c r="C25" s="144"/>
      <c r="D25" s="144"/>
      <c r="E25" s="140"/>
      <c r="F25" s="140"/>
      <c r="G25" s="140"/>
      <c r="H25" s="140"/>
      <c r="I25" s="140"/>
      <c r="J25" s="140"/>
    </row>
    <row r="26" spans="1:19">
      <c r="B26" s="144"/>
      <c r="C26" s="144"/>
      <c r="D26" s="144"/>
      <c r="E26" s="140"/>
      <c r="F26" s="140"/>
      <c r="G26" s="140"/>
      <c r="H26" s="140"/>
      <c r="I26" s="140"/>
      <c r="J26" s="140"/>
    </row>
    <row r="27" spans="1:19">
      <c r="B27" s="144"/>
      <c r="C27" s="144"/>
      <c r="D27" s="144"/>
      <c r="E27" s="140"/>
      <c r="F27" s="140"/>
      <c r="G27" s="140"/>
      <c r="H27" s="140"/>
      <c r="I27" s="140"/>
      <c r="J27" s="140"/>
    </row>
    <row r="28" spans="1:19">
      <c r="B28" s="144"/>
      <c r="C28" s="144"/>
      <c r="D28" s="144"/>
      <c r="E28" s="140"/>
      <c r="F28" s="140"/>
      <c r="G28" s="140"/>
      <c r="H28" s="140"/>
      <c r="I28" s="140"/>
      <c r="J28" s="140"/>
    </row>
    <row r="29" spans="1:19">
      <c r="A29" s="143" t="s">
        <v>188</v>
      </c>
      <c r="E29" s="140"/>
      <c r="F29" s="140"/>
      <c r="G29" s="140"/>
      <c r="H29" s="140"/>
      <c r="I29" s="140"/>
      <c r="J29" s="140"/>
    </row>
    <row r="30" spans="1:19" ht="62.25" customHeight="1">
      <c r="B30" s="315"/>
      <c r="C30" s="316"/>
      <c r="D30" s="316"/>
      <c r="E30" s="317"/>
      <c r="F30" s="140"/>
      <c r="G30" s="140"/>
      <c r="H30" s="140"/>
      <c r="I30" s="140"/>
      <c r="J30" s="140"/>
    </row>
    <row r="31" spans="1:19" ht="17.25">
      <c r="B31" s="132"/>
      <c r="C31" s="132"/>
      <c r="D31" s="132"/>
      <c r="E31" s="140"/>
      <c r="F31" s="140"/>
      <c r="G31" s="140"/>
      <c r="H31" s="140"/>
      <c r="I31" s="140"/>
      <c r="J31" s="140"/>
    </row>
    <row r="32" spans="1:19">
      <c r="A32" s="129" t="s">
        <v>189</v>
      </c>
    </row>
    <row r="34" spans="2:19" ht="43.5" customHeight="1">
      <c r="B34" s="318" t="s">
        <v>190</v>
      </c>
      <c r="C34" s="158" t="s">
        <v>191</v>
      </c>
      <c r="D34" s="158"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58" t="s">
        <v>198</v>
      </c>
      <c r="D35" s="158" t="s">
        <v>75</v>
      </c>
      <c r="E35" s="159" t="s">
        <v>94</v>
      </c>
      <c r="F35" s="159" t="s">
        <v>128</v>
      </c>
      <c r="G35" s="159" t="s">
        <v>140</v>
      </c>
      <c r="H35" s="159" t="s">
        <v>94</v>
      </c>
      <c r="I35" s="159" t="s">
        <v>128</v>
      </c>
      <c r="J35" s="159" t="s">
        <v>140</v>
      </c>
      <c r="K35" s="159" t="s">
        <v>126</v>
      </c>
      <c r="L35" s="159" t="s">
        <v>127</v>
      </c>
      <c r="M35" s="159" t="s">
        <v>154</v>
      </c>
      <c r="N35" s="159" t="s">
        <v>126</v>
      </c>
      <c r="O35" s="159" t="s">
        <v>127</v>
      </c>
      <c r="P35" s="159" t="s">
        <v>154</v>
      </c>
      <c r="Q35" s="157" t="s">
        <v>94</v>
      </c>
      <c r="R35" s="157" t="s">
        <v>128</v>
      </c>
      <c r="S35" s="157" t="s">
        <v>140</v>
      </c>
    </row>
    <row r="36" spans="2:19">
      <c r="B36" s="145"/>
      <c r="C36" s="145"/>
      <c r="D36" s="145"/>
      <c r="E36" s="146"/>
      <c r="F36" s="146"/>
      <c r="G36" s="146"/>
      <c r="H36" s="146"/>
      <c r="I36" s="146"/>
      <c r="J36" s="146"/>
      <c r="K36" s="159">
        <f>C36+E36+H36</f>
        <v>0</v>
      </c>
      <c r="L36" s="159">
        <f>C36+F36+I36</f>
        <v>0</v>
      </c>
      <c r="M36" s="159">
        <f>C36+G36+J36</f>
        <v>0</v>
      </c>
      <c r="N36" s="146"/>
      <c r="O36" s="146"/>
      <c r="P36" s="146"/>
      <c r="Q36" s="157">
        <f>K36+N36</f>
        <v>0</v>
      </c>
      <c r="R36" s="157">
        <f>L36+O36</f>
        <v>0</v>
      </c>
      <c r="S36" s="157">
        <f>M36+P36</f>
        <v>0</v>
      </c>
    </row>
    <row r="37" spans="2:19">
      <c r="B37" s="145"/>
      <c r="C37" s="145"/>
      <c r="D37" s="145"/>
      <c r="E37" s="146"/>
      <c r="F37" s="146"/>
      <c r="G37" s="146"/>
      <c r="H37" s="146"/>
      <c r="I37" s="146"/>
      <c r="J37" s="146"/>
      <c r="K37" s="159">
        <f t="shared" ref="K37:M39" si="0">C37+E37+H37</f>
        <v>0</v>
      </c>
      <c r="L37" s="159">
        <f t="shared" si="0"/>
        <v>0</v>
      </c>
      <c r="M37" s="159">
        <f t="shared" si="0"/>
        <v>0</v>
      </c>
      <c r="N37" s="146"/>
      <c r="O37" s="146"/>
      <c r="P37" s="146"/>
      <c r="Q37" s="157">
        <f t="shared" ref="Q37:S39" si="1">K37+N37</f>
        <v>0</v>
      </c>
      <c r="R37" s="157">
        <f t="shared" si="1"/>
        <v>0</v>
      </c>
      <c r="S37" s="157">
        <f t="shared" si="1"/>
        <v>0</v>
      </c>
    </row>
    <row r="38" spans="2:19">
      <c r="B38" s="145"/>
      <c r="C38" s="145"/>
      <c r="D38" s="145"/>
      <c r="E38" s="146"/>
      <c r="F38" s="146"/>
      <c r="G38" s="146"/>
      <c r="H38" s="146"/>
      <c r="I38" s="146"/>
      <c r="J38" s="146"/>
      <c r="K38" s="159">
        <f t="shared" si="0"/>
        <v>0</v>
      </c>
      <c r="L38" s="159">
        <f t="shared" si="0"/>
        <v>0</v>
      </c>
      <c r="M38" s="159">
        <f t="shared" si="0"/>
        <v>0</v>
      </c>
      <c r="N38" s="146"/>
      <c r="O38" s="146"/>
      <c r="P38" s="146"/>
      <c r="Q38" s="157">
        <f t="shared" si="1"/>
        <v>0</v>
      </c>
      <c r="R38" s="157">
        <f t="shared" si="1"/>
        <v>0</v>
      </c>
      <c r="S38" s="157">
        <f t="shared" si="1"/>
        <v>0</v>
      </c>
    </row>
    <row r="39" spans="2:19">
      <c r="B39" s="145"/>
      <c r="C39" s="145"/>
      <c r="D39" s="145"/>
      <c r="E39" s="146"/>
      <c r="F39" s="146"/>
      <c r="G39" s="146"/>
      <c r="H39" s="146"/>
      <c r="I39" s="146"/>
      <c r="J39" s="146"/>
      <c r="K39" s="159">
        <f t="shared" si="0"/>
        <v>0</v>
      </c>
      <c r="L39" s="159">
        <f t="shared" si="0"/>
        <v>0</v>
      </c>
      <c r="M39" s="159">
        <f t="shared" si="0"/>
        <v>0</v>
      </c>
      <c r="N39" s="146"/>
      <c r="O39" s="146"/>
      <c r="P39" s="146"/>
      <c r="Q39" s="157">
        <f t="shared" si="1"/>
        <v>0</v>
      </c>
      <c r="R39" s="157">
        <f t="shared" si="1"/>
        <v>0</v>
      </c>
      <c r="S39" s="157">
        <f t="shared" si="1"/>
        <v>0</v>
      </c>
    </row>
    <row r="40" spans="2:19" ht="28.5">
      <c r="B40" s="147" t="s">
        <v>199</v>
      </c>
      <c r="C40" s="145"/>
      <c r="D40" s="145"/>
      <c r="E40" s="159">
        <f>SUM(E36:E39)</f>
        <v>0</v>
      </c>
      <c r="F40" s="159">
        <f t="shared" ref="F40:J40" si="2">SUM(F36:F39)</f>
        <v>0</v>
      </c>
      <c r="G40" s="159">
        <f t="shared" si="2"/>
        <v>0</v>
      </c>
      <c r="H40" s="159">
        <f t="shared" si="2"/>
        <v>0</v>
      </c>
      <c r="I40" s="159">
        <f t="shared" si="2"/>
        <v>0</v>
      </c>
      <c r="J40" s="159">
        <f t="shared" si="2"/>
        <v>0</v>
      </c>
      <c r="K40" s="159">
        <f>C40+E40+H40</f>
        <v>0</v>
      </c>
      <c r="L40" s="159">
        <f>C40+F40+I40</f>
        <v>0</v>
      </c>
      <c r="M40" s="159">
        <f>C40+G40+J40</f>
        <v>0</v>
      </c>
      <c r="N40" s="158" t="s">
        <v>78</v>
      </c>
      <c r="O40" s="158" t="s">
        <v>78</v>
      </c>
      <c r="P40" s="158" t="s">
        <v>78</v>
      </c>
      <c r="Q40" s="157" t="s">
        <v>78</v>
      </c>
      <c r="R40" s="157" t="s">
        <v>78</v>
      </c>
      <c r="S40" s="157" t="s">
        <v>78</v>
      </c>
    </row>
    <row r="41" spans="2:19" ht="28.5">
      <c r="B41" s="147" t="s">
        <v>200</v>
      </c>
      <c r="C41" s="145">
        <f>'2024-2026 mjcc'!M35</f>
        <v>151116.75</v>
      </c>
      <c r="D41" s="145">
        <f>'2024-2026 mjcc'!N35</f>
        <v>155915.29999999999</v>
      </c>
      <c r="E41" s="159" t="s">
        <v>155</v>
      </c>
      <c r="F41" s="159" t="s">
        <v>155</v>
      </c>
      <c r="G41" s="159" t="s">
        <v>155</v>
      </c>
      <c r="H41" s="159" t="s">
        <v>155</v>
      </c>
      <c r="I41" s="159" t="s">
        <v>155</v>
      </c>
      <c r="J41" s="159" t="s">
        <v>155</v>
      </c>
      <c r="K41" s="159">
        <f>C41</f>
        <v>151116.75</v>
      </c>
      <c r="L41" s="159">
        <f>C41</f>
        <v>151116.75</v>
      </c>
      <c r="M41" s="159">
        <f>C41</f>
        <v>151116.75</v>
      </c>
      <c r="N41" s="158" t="s">
        <v>78</v>
      </c>
      <c r="O41" s="158" t="s">
        <v>78</v>
      </c>
      <c r="P41" s="158" t="s">
        <v>78</v>
      </c>
      <c r="Q41" s="157" t="s">
        <v>78</v>
      </c>
      <c r="R41" s="157" t="s">
        <v>78</v>
      </c>
      <c r="S41" s="157" t="s">
        <v>78</v>
      </c>
    </row>
    <row r="42" spans="2:19">
      <c r="B42" s="147" t="s">
        <v>201</v>
      </c>
      <c r="C42" s="159">
        <f>SUM(C36:C39)</f>
        <v>0</v>
      </c>
      <c r="D42" s="159">
        <f>SUM(D36:D39)</f>
        <v>0</v>
      </c>
      <c r="E42" s="159">
        <f>E40</f>
        <v>0</v>
      </c>
      <c r="F42" s="159">
        <f t="shared" ref="F42:J42" si="3">F40</f>
        <v>0</v>
      </c>
      <c r="G42" s="159">
        <f t="shared" si="3"/>
        <v>0</v>
      </c>
      <c r="H42" s="159">
        <f t="shared" si="3"/>
        <v>0</v>
      </c>
      <c r="I42" s="159">
        <f t="shared" si="3"/>
        <v>0</v>
      </c>
      <c r="J42" s="159">
        <f t="shared" si="3"/>
        <v>0</v>
      </c>
      <c r="K42" s="158">
        <f>K40+K41</f>
        <v>151116.75</v>
      </c>
      <c r="L42" s="158">
        <f t="shared" ref="L42:M42" si="4">L40+L41</f>
        <v>151116.75</v>
      </c>
      <c r="M42" s="158">
        <f t="shared" si="4"/>
        <v>151116.75</v>
      </c>
      <c r="N42" s="158">
        <f>SUM(N36:N39)</f>
        <v>0</v>
      </c>
      <c r="O42" s="158">
        <f t="shared" ref="O42:P42" si="5">SUM(O36:O39)</f>
        <v>0</v>
      </c>
      <c r="P42" s="158">
        <f t="shared" si="5"/>
        <v>0</v>
      </c>
      <c r="Q42" s="157">
        <f>K42+N42</f>
        <v>151116.75</v>
      </c>
      <c r="R42" s="157">
        <f>L42+O42</f>
        <v>151116.75</v>
      </c>
      <c r="S42" s="157">
        <f>M42+P42</f>
        <v>151116.75</v>
      </c>
    </row>
  </sheetData>
  <mergeCells count="17">
    <mergeCell ref="Q34:S34"/>
    <mergeCell ref="B30:E30"/>
    <mergeCell ref="B34:B35"/>
    <mergeCell ref="E34:G34"/>
    <mergeCell ref="H34:J34"/>
    <mergeCell ref="K34:M34"/>
    <mergeCell ref="N34:P34"/>
    <mergeCell ref="B17:B18"/>
    <mergeCell ref="C17:C18"/>
    <mergeCell ref="D17:D18"/>
    <mergeCell ref="E17:E18"/>
    <mergeCell ref="F17:J17"/>
    <mergeCell ref="D12:E12"/>
    <mergeCell ref="D13:E13"/>
    <mergeCell ref="K19:S19"/>
    <mergeCell ref="K20:S20"/>
    <mergeCell ref="K17:S18"/>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F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1</xdr:col>
                    <xdr:colOff>85725</xdr:colOff>
                    <xdr:row>23</xdr:row>
                    <xdr:rowOff>171450</xdr:rowOff>
                  </from>
                  <to>
                    <xdr:col>2</xdr:col>
                    <xdr:colOff>1924050</xdr:colOff>
                    <xdr:row>25</xdr:row>
                    <xdr:rowOff>28575</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1</xdr:col>
                    <xdr:colOff>85725</xdr:colOff>
                    <xdr:row>25</xdr:row>
                    <xdr:rowOff>28575</xdr:rowOff>
                  </from>
                  <to>
                    <xdr:col>2</xdr:col>
                    <xdr:colOff>1924050</xdr:colOff>
                    <xdr:row>26</xdr:row>
                    <xdr:rowOff>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W42"/>
  <sheetViews>
    <sheetView topLeftCell="D12" zoomScaleNormal="100" workbookViewId="0">
      <selection activeCell="K19" sqref="K19:S19"/>
    </sheetView>
  </sheetViews>
  <sheetFormatPr defaultColWidth="9.140625" defaultRowHeight="15"/>
  <cols>
    <col min="1" max="1" width="6" style="126" customWidth="1"/>
    <col min="2" max="2" width="33.140625" style="126" customWidth="1"/>
    <col min="3" max="5" width="40.710937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mjcc'!G32</f>
        <v>1032</v>
      </c>
      <c r="E5" s="133" t="s">
        <v>167</v>
      </c>
      <c r="F5" s="134" t="s">
        <v>310</v>
      </c>
      <c r="H5" s="132"/>
      <c r="I5" s="132"/>
      <c r="J5" s="132"/>
    </row>
    <row r="6" spans="1:23" ht="28.5">
      <c r="B6" s="133" t="s">
        <v>168</v>
      </c>
      <c r="C6" s="153" t="str">
        <f>'2024-2026 mjcc'!I32</f>
        <v xml:space="preserve"> Խնամքի ծառայություններ 18 տարեկանից բարձր տարիքի անձանց </v>
      </c>
      <c r="E6" s="133" t="s">
        <v>169</v>
      </c>
      <c r="F6" s="134" t="s">
        <v>311</v>
      </c>
      <c r="H6" s="132"/>
      <c r="I6" s="132"/>
      <c r="J6" s="132"/>
    </row>
    <row r="7" spans="1:23" ht="18" customHeight="1">
      <c r="B7" s="133" t="s">
        <v>170</v>
      </c>
      <c r="C7" s="152" t="str">
        <f>'2024-2026 mjcc'!H36</f>
        <v xml:space="preserve"> 11004</v>
      </c>
      <c r="H7" s="132"/>
      <c r="I7" s="132"/>
      <c r="J7" s="132"/>
    </row>
    <row r="8" spans="1:23" ht="71.25" customHeight="1">
      <c r="B8" s="133" t="s">
        <v>171</v>
      </c>
      <c r="C8" s="153" t="str">
        <f>'2024-2026 mjcc'!I36</f>
        <v xml:space="preserve"> Տարեց և (կամ) հաշմանդամություն ունեցող անձանց շուրջօրյա խնամքի ծառայություններ Լոռու մարզում </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ustomHeight="1">
      <c r="B12" s="135" t="s">
        <v>173</v>
      </c>
      <c r="C12" s="136" t="s">
        <v>174</v>
      </c>
      <c r="D12" s="321" t="s">
        <v>175</v>
      </c>
      <c r="E12" s="321"/>
      <c r="F12" s="136" t="s">
        <v>176</v>
      </c>
      <c r="G12" s="132"/>
      <c r="H12" s="132"/>
      <c r="I12" s="132"/>
      <c r="J12" s="132"/>
    </row>
    <row r="13" spans="1:23" ht="162">
      <c r="B13" s="272" t="s">
        <v>163</v>
      </c>
      <c r="C13" s="270" t="s">
        <v>312</v>
      </c>
      <c r="D13" s="322" t="s">
        <v>324</v>
      </c>
      <c r="E13" s="323"/>
      <c r="F13" s="270" t="s">
        <v>317</v>
      </c>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9" ht="15" customHeight="1">
      <c r="B17" s="321" t="s">
        <v>178</v>
      </c>
      <c r="C17" s="321" t="s">
        <v>179</v>
      </c>
      <c r="D17" s="321" t="s">
        <v>180</v>
      </c>
      <c r="E17" s="321" t="s">
        <v>181</v>
      </c>
      <c r="F17" s="320" t="s">
        <v>182</v>
      </c>
      <c r="G17" s="320"/>
      <c r="H17" s="320"/>
      <c r="I17" s="320"/>
      <c r="J17" s="320"/>
      <c r="K17" s="320" t="s">
        <v>183</v>
      </c>
      <c r="L17" s="320"/>
      <c r="M17" s="320"/>
      <c r="N17" s="320"/>
      <c r="O17" s="320"/>
      <c r="P17" s="320"/>
      <c r="Q17" s="320"/>
      <c r="R17" s="320"/>
      <c r="S17" s="320"/>
    </row>
    <row r="18" spans="1:19">
      <c r="B18" s="321"/>
      <c r="C18" s="321"/>
      <c r="D18" s="321"/>
      <c r="E18" s="321"/>
      <c r="F18" s="250" t="s">
        <v>184</v>
      </c>
      <c r="G18" s="250" t="s">
        <v>185</v>
      </c>
      <c r="H18" s="250" t="s">
        <v>94</v>
      </c>
      <c r="I18" s="250" t="s">
        <v>128</v>
      </c>
      <c r="J18" s="250" t="s">
        <v>140</v>
      </c>
      <c r="K18" s="320"/>
      <c r="L18" s="320"/>
      <c r="M18" s="320"/>
      <c r="N18" s="320"/>
      <c r="O18" s="320"/>
      <c r="P18" s="320"/>
      <c r="Q18" s="320"/>
      <c r="R18" s="320"/>
      <c r="S18" s="320"/>
    </row>
    <row r="19" spans="1:19" ht="204" customHeight="1">
      <c r="B19" s="137" t="s">
        <v>238</v>
      </c>
      <c r="C19" s="137" t="s">
        <v>238</v>
      </c>
      <c r="D19" s="137" t="s">
        <v>161</v>
      </c>
      <c r="E19" s="137" t="s">
        <v>235</v>
      </c>
      <c r="F19" s="137">
        <f>'2024-2026 mjcc'!M36</f>
        <v>24000</v>
      </c>
      <c r="G19" s="137">
        <f>'2024-2026 mjcc'!N36</f>
        <v>35263.199999999997</v>
      </c>
      <c r="H19" s="137">
        <f>'2024-2026 mjcc'!O36</f>
        <v>51168</v>
      </c>
      <c r="I19" s="137">
        <f>'2024-2026 mjcc'!P36</f>
        <v>51168</v>
      </c>
      <c r="J19" s="137">
        <f>'2024-2026 mjcc'!Q36</f>
        <v>51168</v>
      </c>
      <c r="K19" s="325" t="s">
        <v>338</v>
      </c>
      <c r="L19" s="327"/>
      <c r="M19" s="327"/>
      <c r="N19" s="327"/>
      <c r="O19" s="327"/>
      <c r="P19" s="327"/>
      <c r="Q19" s="327"/>
      <c r="R19" s="327"/>
      <c r="S19" s="327"/>
    </row>
    <row r="20" spans="1:19">
      <c r="B20" s="137" t="s">
        <v>239</v>
      </c>
      <c r="C20" s="137" t="s">
        <v>240</v>
      </c>
      <c r="D20" s="137" t="s">
        <v>236</v>
      </c>
      <c r="E20" s="137" t="s">
        <v>235</v>
      </c>
      <c r="F20" s="137"/>
      <c r="G20" s="137"/>
      <c r="H20" s="137"/>
      <c r="I20" s="137"/>
      <c r="J20" s="137"/>
      <c r="K20" s="324"/>
      <c r="L20" s="324"/>
      <c r="M20" s="324"/>
      <c r="N20" s="324"/>
      <c r="O20" s="324"/>
      <c r="P20" s="324"/>
      <c r="Q20" s="324"/>
      <c r="R20" s="324"/>
      <c r="S20" s="324"/>
    </row>
    <row r="21" spans="1:19" ht="17.25">
      <c r="B21" s="132"/>
      <c r="C21" s="132"/>
      <c r="D21" s="132"/>
      <c r="E21" s="132"/>
      <c r="F21" s="132"/>
      <c r="G21" s="132"/>
      <c r="H21" s="132"/>
      <c r="I21" s="132"/>
      <c r="J21" s="132"/>
    </row>
    <row r="22" spans="1:19" ht="15.75">
      <c r="A22" s="139" t="s">
        <v>186</v>
      </c>
      <c r="C22" s="140"/>
      <c r="D22" s="140"/>
      <c r="E22" s="140"/>
      <c r="F22" s="140"/>
      <c r="G22" s="140"/>
      <c r="H22" s="140"/>
      <c r="I22" s="140"/>
      <c r="J22" s="140"/>
    </row>
    <row r="23" spans="1:19">
      <c r="A23" s="141"/>
      <c r="C23" s="142"/>
      <c r="D23" s="142"/>
      <c r="E23" s="142"/>
      <c r="F23" s="142"/>
      <c r="G23" s="142"/>
      <c r="H23" s="142"/>
      <c r="I23" s="142"/>
      <c r="J23" s="142"/>
    </row>
    <row r="24" spans="1:19">
      <c r="A24" s="143" t="s">
        <v>187</v>
      </c>
      <c r="C24" s="144"/>
      <c r="D24" s="144"/>
      <c r="E24" s="140"/>
      <c r="F24" s="140"/>
      <c r="G24" s="140"/>
      <c r="H24" s="140"/>
      <c r="I24" s="140"/>
      <c r="J24" s="140"/>
    </row>
    <row r="25" spans="1:19">
      <c r="B25" s="144"/>
      <c r="C25" s="144"/>
      <c r="D25" s="144"/>
      <c r="E25" s="140"/>
      <c r="F25" s="140"/>
      <c r="G25" s="140"/>
      <c r="H25" s="140"/>
      <c r="I25" s="140"/>
      <c r="J25" s="140"/>
    </row>
    <row r="26" spans="1:19">
      <c r="B26" s="144"/>
      <c r="C26" s="144"/>
      <c r="D26" s="144"/>
      <c r="E26" s="140"/>
      <c r="F26" s="140"/>
      <c r="G26" s="140"/>
      <c r="H26" s="140"/>
      <c r="I26" s="140"/>
      <c r="J26" s="140"/>
    </row>
    <row r="27" spans="1:19">
      <c r="B27" s="144"/>
      <c r="C27" s="144"/>
      <c r="D27" s="144"/>
      <c r="E27" s="140"/>
      <c r="F27" s="140"/>
      <c r="G27" s="140"/>
      <c r="H27" s="140"/>
      <c r="I27" s="140"/>
      <c r="J27" s="140"/>
    </row>
    <row r="28" spans="1:19">
      <c r="B28" s="144"/>
      <c r="C28" s="144"/>
      <c r="D28" s="144"/>
      <c r="E28" s="140"/>
      <c r="F28" s="140"/>
      <c r="G28" s="140"/>
      <c r="H28" s="140"/>
      <c r="I28" s="140"/>
      <c r="J28" s="140"/>
    </row>
    <row r="29" spans="1:19">
      <c r="A29" s="143" t="s">
        <v>188</v>
      </c>
      <c r="E29" s="140"/>
      <c r="F29" s="140"/>
      <c r="G29" s="140"/>
      <c r="H29" s="140"/>
      <c r="I29" s="140"/>
      <c r="J29" s="140"/>
    </row>
    <row r="30" spans="1:19" ht="62.25" customHeight="1">
      <c r="B30" s="315"/>
      <c r="C30" s="316"/>
      <c r="D30" s="316"/>
      <c r="E30" s="317"/>
      <c r="F30" s="140"/>
      <c r="G30" s="140"/>
      <c r="H30" s="140"/>
      <c r="I30" s="140"/>
      <c r="J30" s="140"/>
    </row>
    <row r="31" spans="1:19" ht="17.25">
      <c r="B31" s="132"/>
      <c r="C31" s="132"/>
      <c r="D31" s="132"/>
      <c r="E31" s="140"/>
      <c r="F31" s="140"/>
      <c r="G31" s="140"/>
      <c r="H31" s="140"/>
      <c r="I31" s="140"/>
      <c r="J31" s="140"/>
    </row>
    <row r="32" spans="1:19">
      <c r="A32" s="129" t="s">
        <v>189</v>
      </c>
    </row>
    <row r="34" spans="2:19" ht="43.5" customHeight="1">
      <c r="B34" s="318" t="s">
        <v>190</v>
      </c>
      <c r="C34" s="158" t="s">
        <v>191</v>
      </c>
      <c r="D34" s="158"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58" t="s">
        <v>198</v>
      </c>
      <c r="D35" s="158" t="s">
        <v>75</v>
      </c>
      <c r="E35" s="159" t="s">
        <v>94</v>
      </c>
      <c r="F35" s="159" t="s">
        <v>128</v>
      </c>
      <c r="G35" s="159" t="s">
        <v>140</v>
      </c>
      <c r="H35" s="159" t="s">
        <v>94</v>
      </c>
      <c r="I35" s="159" t="s">
        <v>128</v>
      </c>
      <c r="J35" s="159" t="s">
        <v>140</v>
      </c>
      <c r="K35" s="159" t="s">
        <v>126</v>
      </c>
      <c r="L35" s="159" t="s">
        <v>127</v>
      </c>
      <c r="M35" s="159" t="s">
        <v>154</v>
      </c>
      <c r="N35" s="159" t="s">
        <v>126</v>
      </c>
      <c r="O35" s="159" t="s">
        <v>127</v>
      </c>
      <c r="P35" s="159" t="s">
        <v>154</v>
      </c>
      <c r="Q35" s="157" t="s">
        <v>94</v>
      </c>
      <c r="R35" s="157" t="s">
        <v>128</v>
      </c>
      <c r="S35" s="157" t="s">
        <v>140</v>
      </c>
    </row>
    <row r="36" spans="2:19">
      <c r="B36" s="145"/>
      <c r="C36" s="145"/>
      <c r="D36" s="145"/>
      <c r="E36" s="146"/>
      <c r="F36" s="146"/>
      <c r="G36" s="146"/>
      <c r="H36" s="146"/>
      <c r="I36" s="146"/>
      <c r="J36" s="146"/>
      <c r="K36" s="159">
        <f>C36+E36+H36</f>
        <v>0</v>
      </c>
      <c r="L36" s="159">
        <f>C36+F36+I36</f>
        <v>0</v>
      </c>
      <c r="M36" s="159">
        <f>C36+G36+J36</f>
        <v>0</v>
      </c>
      <c r="N36" s="146"/>
      <c r="O36" s="146"/>
      <c r="P36" s="146"/>
      <c r="Q36" s="157">
        <f>K36+N36</f>
        <v>0</v>
      </c>
      <c r="R36" s="157">
        <f>L36+O36</f>
        <v>0</v>
      </c>
      <c r="S36" s="157">
        <f>M36+P36</f>
        <v>0</v>
      </c>
    </row>
    <row r="37" spans="2:19">
      <c r="B37" s="145"/>
      <c r="C37" s="145"/>
      <c r="D37" s="145"/>
      <c r="E37" s="146"/>
      <c r="F37" s="146"/>
      <c r="G37" s="146"/>
      <c r="H37" s="146"/>
      <c r="I37" s="146"/>
      <c r="J37" s="146"/>
      <c r="K37" s="159">
        <f t="shared" ref="K37:M39" si="0">C37+E37+H37</f>
        <v>0</v>
      </c>
      <c r="L37" s="159">
        <f t="shared" si="0"/>
        <v>0</v>
      </c>
      <c r="M37" s="159">
        <f t="shared" si="0"/>
        <v>0</v>
      </c>
      <c r="N37" s="146"/>
      <c r="O37" s="146"/>
      <c r="P37" s="146"/>
      <c r="Q37" s="157">
        <f t="shared" ref="Q37:S39" si="1">K37+N37</f>
        <v>0</v>
      </c>
      <c r="R37" s="157">
        <f t="shared" si="1"/>
        <v>0</v>
      </c>
      <c r="S37" s="157">
        <f t="shared" si="1"/>
        <v>0</v>
      </c>
    </row>
    <row r="38" spans="2:19">
      <c r="B38" s="145"/>
      <c r="C38" s="145"/>
      <c r="D38" s="145"/>
      <c r="E38" s="146"/>
      <c r="F38" s="146"/>
      <c r="G38" s="146"/>
      <c r="H38" s="146"/>
      <c r="I38" s="146"/>
      <c r="J38" s="146"/>
      <c r="K38" s="159">
        <f t="shared" si="0"/>
        <v>0</v>
      </c>
      <c r="L38" s="159">
        <f t="shared" si="0"/>
        <v>0</v>
      </c>
      <c r="M38" s="159">
        <f t="shared" si="0"/>
        <v>0</v>
      </c>
      <c r="N38" s="146"/>
      <c r="O38" s="146"/>
      <c r="P38" s="146"/>
      <c r="Q38" s="157">
        <f t="shared" si="1"/>
        <v>0</v>
      </c>
      <c r="R38" s="157">
        <f t="shared" si="1"/>
        <v>0</v>
      </c>
      <c r="S38" s="157">
        <f t="shared" si="1"/>
        <v>0</v>
      </c>
    </row>
    <row r="39" spans="2:19">
      <c r="B39" s="145"/>
      <c r="C39" s="145"/>
      <c r="D39" s="145"/>
      <c r="E39" s="146"/>
      <c r="F39" s="146"/>
      <c r="G39" s="146"/>
      <c r="H39" s="146"/>
      <c r="I39" s="146"/>
      <c r="J39" s="146"/>
      <c r="K39" s="159">
        <f t="shared" si="0"/>
        <v>0</v>
      </c>
      <c r="L39" s="159">
        <f t="shared" si="0"/>
        <v>0</v>
      </c>
      <c r="M39" s="159">
        <f t="shared" si="0"/>
        <v>0</v>
      </c>
      <c r="N39" s="146"/>
      <c r="O39" s="146"/>
      <c r="P39" s="146"/>
      <c r="Q39" s="157">
        <f t="shared" si="1"/>
        <v>0</v>
      </c>
      <c r="R39" s="157">
        <f t="shared" si="1"/>
        <v>0</v>
      </c>
      <c r="S39" s="157">
        <f t="shared" si="1"/>
        <v>0</v>
      </c>
    </row>
    <row r="40" spans="2:19" ht="28.5">
      <c r="B40" s="147" t="s">
        <v>199</v>
      </c>
      <c r="C40" s="145"/>
      <c r="D40" s="145"/>
      <c r="E40" s="159">
        <f>SUM(E36:E39)</f>
        <v>0</v>
      </c>
      <c r="F40" s="159">
        <f t="shared" ref="F40:J40" si="2">SUM(F36:F39)</f>
        <v>0</v>
      </c>
      <c r="G40" s="159">
        <f t="shared" si="2"/>
        <v>0</v>
      </c>
      <c r="H40" s="159">
        <f t="shared" si="2"/>
        <v>0</v>
      </c>
      <c r="I40" s="159">
        <f t="shared" si="2"/>
        <v>0</v>
      </c>
      <c r="J40" s="159">
        <f t="shared" si="2"/>
        <v>0</v>
      </c>
      <c r="K40" s="159">
        <f>C40+E40+H40</f>
        <v>0</v>
      </c>
      <c r="L40" s="159">
        <f>C40+F40+I40</f>
        <v>0</v>
      </c>
      <c r="M40" s="159">
        <f>C40+G40+J40</f>
        <v>0</v>
      </c>
      <c r="N40" s="158" t="s">
        <v>78</v>
      </c>
      <c r="O40" s="158" t="s">
        <v>78</v>
      </c>
      <c r="P40" s="158" t="s">
        <v>78</v>
      </c>
      <c r="Q40" s="157" t="s">
        <v>78</v>
      </c>
      <c r="R40" s="157" t="s">
        <v>78</v>
      </c>
      <c r="S40" s="157" t="s">
        <v>78</v>
      </c>
    </row>
    <row r="41" spans="2:19" ht="28.5">
      <c r="B41" s="147" t="s">
        <v>200</v>
      </c>
      <c r="C41" s="145">
        <f>'2024-2026 mjcc'!M36</f>
        <v>24000</v>
      </c>
      <c r="D41" s="145">
        <f>'2024-2026 mjcc'!N36</f>
        <v>35263.199999999997</v>
      </c>
      <c r="E41" s="159" t="s">
        <v>155</v>
      </c>
      <c r="F41" s="159" t="s">
        <v>155</v>
      </c>
      <c r="G41" s="159" t="s">
        <v>155</v>
      </c>
      <c r="H41" s="159" t="s">
        <v>155</v>
      </c>
      <c r="I41" s="159" t="s">
        <v>155</v>
      </c>
      <c r="J41" s="159" t="s">
        <v>155</v>
      </c>
      <c r="K41" s="159">
        <f>C41</f>
        <v>24000</v>
      </c>
      <c r="L41" s="159">
        <f>C41</f>
        <v>24000</v>
      </c>
      <c r="M41" s="159">
        <f>C41</f>
        <v>24000</v>
      </c>
      <c r="N41" s="158" t="s">
        <v>78</v>
      </c>
      <c r="O41" s="158" t="s">
        <v>78</v>
      </c>
      <c r="P41" s="158" t="s">
        <v>78</v>
      </c>
      <c r="Q41" s="157" t="s">
        <v>78</v>
      </c>
      <c r="R41" s="157" t="s">
        <v>78</v>
      </c>
      <c r="S41" s="157" t="s">
        <v>78</v>
      </c>
    </row>
    <row r="42" spans="2:19">
      <c r="B42" s="147" t="s">
        <v>201</v>
      </c>
      <c r="C42" s="159">
        <f>SUM(C36:C39)</f>
        <v>0</v>
      </c>
      <c r="D42" s="159">
        <f>SUM(D36:D39)</f>
        <v>0</v>
      </c>
      <c r="E42" s="159">
        <f>E40</f>
        <v>0</v>
      </c>
      <c r="F42" s="159">
        <f t="shared" ref="F42:J42" si="3">F40</f>
        <v>0</v>
      </c>
      <c r="G42" s="159">
        <f t="shared" si="3"/>
        <v>0</v>
      </c>
      <c r="H42" s="159">
        <f t="shared" si="3"/>
        <v>0</v>
      </c>
      <c r="I42" s="159">
        <f t="shared" si="3"/>
        <v>0</v>
      </c>
      <c r="J42" s="159">
        <f t="shared" si="3"/>
        <v>0</v>
      </c>
      <c r="K42" s="158">
        <f>K40+K41</f>
        <v>24000</v>
      </c>
      <c r="L42" s="158">
        <f t="shared" ref="L42:M42" si="4">L40+L41</f>
        <v>24000</v>
      </c>
      <c r="M42" s="158">
        <f t="shared" si="4"/>
        <v>24000</v>
      </c>
      <c r="N42" s="158">
        <f>SUM(N36:N39)</f>
        <v>0</v>
      </c>
      <c r="O42" s="158">
        <f t="shared" ref="O42:P42" si="5">SUM(O36:O39)</f>
        <v>0</v>
      </c>
      <c r="P42" s="158">
        <f t="shared" si="5"/>
        <v>0</v>
      </c>
      <c r="Q42" s="157">
        <f>K42+N42</f>
        <v>24000</v>
      </c>
      <c r="R42" s="157">
        <f>L42+O42</f>
        <v>24000</v>
      </c>
      <c r="S42" s="157">
        <f>M42+P42</f>
        <v>24000</v>
      </c>
    </row>
  </sheetData>
  <mergeCells count="17">
    <mergeCell ref="Q34:S34"/>
    <mergeCell ref="B30:E30"/>
    <mergeCell ref="B34:B35"/>
    <mergeCell ref="E34:G34"/>
    <mergeCell ref="H34:J34"/>
    <mergeCell ref="K34:M34"/>
    <mergeCell ref="N34:P34"/>
    <mergeCell ref="B17:B18"/>
    <mergeCell ref="C17:C18"/>
    <mergeCell ref="D17:D18"/>
    <mergeCell ref="E17:E18"/>
    <mergeCell ref="F17:J17"/>
    <mergeCell ref="D12:E12"/>
    <mergeCell ref="D13:E13"/>
    <mergeCell ref="K19:S19"/>
    <mergeCell ref="K20:S20"/>
    <mergeCell ref="K17:S18"/>
  </mergeCells>
  <dataValidations count="4">
    <dataValidation type="custom" allowBlank="1" showInputMessage="1" showErrorMessage="1" sqref="N36:P39">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F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1</xdr:col>
                    <xdr:colOff>85725</xdr:colOff>
                    <xdr:row>23</xdr:row>
                    <xdr:rowOff>171450</xdr:rowOff>
                  </from>
                  <to>
                    <xdr:col>2</xdr:col>
                    <xdr:colOff>1924050</xdr:colOff>
                    <xdr:row>25</xdr:row>
                    <xdr:rowOff>28575</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1</xdr:col>
                    <xdr:colOff>85725</xdr:colOff>
                    <xdr:row>25</xdr:row>
                    <xdr:rowOff>28575</xdr:rowOff>
                  </from>
                  <to>
                    <xdr:col>2</xdr:col>
                    <xdr:colOff>1924050</xdr:colOff>
                    <xdr:row>26</xdr:row>
                    <xdr:rowOff>0</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W46"/>
  <sheetViews>
    <sheetView topLeftCell="A16" zoomScaleNormal="100" workbookViewId="0">
      <selection activeCell="D20" sqref="D20"/>
    </sheetView>
  </sheetViews>
  <sheetFormatPr defaultColWidth="9.140625" defaultRowHeight="15"/>
  <cols>
    <col min="1" max="1" width="6" style="126" customWidth="1"/>
    <col min="2" max="2" width="33.140625" style="126" customWidth="1"/>
    <col min="3" max="5" width="40.710937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mjcc'!G32</f>
        <v>1032</v>
      </c>
      <c r="E5" s="133" t="s">
        <v>167</v>
      </c>
      <c r="F5" s="134" t="s">
        <v>310</v>
      </c>
      <c r="H5" s="132"/>
      <c r="I5" s="132"/>
      <c r="J5" s="132"/>
    </row>
    <row r="6" spans="1:23" ht="28.5">
      <c r="B6" s="133" t="s">
        <v>168</v>
      </c>
      <c r="C6" s="153" t="str">
        <f>'2024-2026 mjcc'!I32</f>
        <v xml:space="preserve"> Խնամքի ծառայություններ 18 տարեկանից բարձր տարիքի անձանց </v>
      </c>
      <c r="E6" s="133" t="s">
        <v>169</v>
      </c>
      <c r="F6" s="134" t="s">
        <v>311</v>
      </c>
      <c r="H6" s="132"/>
      <c r="I6" s="132"/>
      <c r="J6" s="132"/>
    </row>
    <row r="7" spans="1:23" ht="18" customHeight="1">
      <c r="B7" s="133" t="s">
        <v>170</v>
      </c>
      <c r="C7" s="152" t="str">
        <f>'2024-2026 mjcc'!H37</f>
        <v xml:space="preserve"> 11005</v>
      </c>
      <c r="H7" s="132"/>
      <c r="I7" s="132"/>
      <c r="J7" s="132"/>
    </row>
    <row r="8" spans="1:23" ht="54">
      <c r="B8" s="133" t="s">
        <v>171</v>
      </c>
      <c r="C8" s="153" t="str">
        <f>'2024-2026 mjcc'!I37</f>
        <v>Անօթևան անձանց կացարանով ապահովման և խնամքի տրամադրման ծառայություններ
(Անօթևան մարդկանց համար ժամանակավոր օթևանի տրամադրման ծառայություններ)</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ustomHeight="1">
      <c r="B12" s="135" t="s">
        <v>173</v>
      </c>
      <c r="C12" s="136" t="s">
        <v>174</v>
      </c>
      <c r="D12" s="321" t="s">
        <v>175</v>
      </c>
      <c r="E12" s="321"/>
      <c r="F12" s="136" t="s">
        <v>176</v>
      </c>
      <c r="G12" s="132"/>
      <c r="H12" s="132"/>
      <c r="I12" s="132"/>
      <c r="J12" s="132"/>
    </row>
    <row r="13" spans="1:23" ht="216">
      <c r="B13" s="272" t="s">
        <v>163</v>
      </c>
      <c r="C13" s="270" t="s">
        <v>313</v>
      </c>
      <c r="D13" s="322" t="s">
        <v>326</v>
      </c>
      <c r="E13" s="323"/>
      <c r="F13" s="270" t="s">
        <v>325</v>
      </c>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9" ht="15" customHeight="1">
      <c r="B17" s="321" t="s">
        <v>178</v>
      </c>
      <c r="C17" s="321" t="s">
        <v>179</v>
      </c>
      <c r="D17" s="321" t="s">
        <v>180</v>
      </c>
      <c r="E17" s="321" t="s">
        <v>181</v>
      </c>
      <c r="F17" s="320" t="s">
        <v>182</v>
      </c>
      <c r="G17" s="320"/>
      <c r="H17" s="320"/>
      <c r="I17" s="320"/>
      <c r="J17" s="320"/>
      <c r="K17" s="320" t="s">
        <v>183</v>
      </c>
      <c r="L17" s="275"/>
      <c r="M17" s="275"/>
      <c r="N17" s="275"/>
      <c r="O17" s="275"/>
      <c r="P17" s="275"/>
      <c r="Q17" s="275"/>
      <c r="R17" s="275"/>
      <c r="S17" s="275"/>
    </row>
    <row r="18" spans="1:19">
      <c r="B18" s="321"/>
      <c r="C18" s="321"/>
      <c r="D18" s="321"/>
      <c r="E18" s="321"/>
      <c r="F18" s="250" t="s">
        <v>184</v>
      </c>
      <c r="G18" s="250" t="s">
        <v>185</v>
      </c>
      <c r="H18" s="250" t="s">
        <v>94</v>
      </c>
      <c r="I18" s="250" t="s">
        <v>128</v>
      </c>
      <c r="J18" s="250" t="s">
        <v>140</v>
      </c>
      <c r="K18" s="320"/>
      <c r="L18" s="275"/>
      <c r="M18" s="275"/>
      <c r="N18" s="275"/>
      <c r="O18" s="275"/>
      <c r="P18" s="275"/>
      <c r="Q18" s="275"/>
      <c r="R18" s="275"/>
      <c r="S18" s="275"/>
    </row>
    <row r="19" spans="1:19" ht="49.5" customHeight="1">
      <c r="B19" s="137" t="s">
        <v>238</v>
      </c>
      <c r="C19" s="137" t="s">
        <v>238</v>
      </c>
      <c r="D19" s="137" t="s">
        <v>237</v>
      </c>
      <c r="E19" s="137" t="s">
        <v>235</v>
      </c>
      <c r="F19" s="328">
        <f>'2024-2026 mjcc'!M37</f>
        <v>62772.1</v>
      </c>
      <c r="G19" s="328">
        <f>'2024-2026 mjcc'!N37</f>
        <v>70762.399999999994</v>
      </c>
      <c r="H19" s="328">
        <f>'2024-2026 mjcc'!O37</f>
        <v>222024.5</v>
      </c>
      <c r="I19" s="328">
        <f>'2024-2026 mjcc'!P37</f>
        <v>222024.5</v>
      </c>
      <c r="J19" s="328">
        <f>'2024-2026 mjcc'!Q37</f>
        <v>222024.5</v>
      </c>
      <c r="K19" s="325" t="s">
        <v>339</v>
      </c>
      <c r="L19" s="325"/>
      <c r="M19" s="325"/>
      <c r="N19" s="325"/>
      <c r="O19" s="325"/>
      <c r="P19" s="325"/>
      <c r="Q19" s="325"/>
      <c r="R19" s="325"/>
      <c r="S19" s="325"/>
    </row>
    <row r="20" spans="1:19" ht="130.5" customHeight="1">
      <c r="B20" s="137" t="s">
        <v>239</v>
      </c>
      <c r="C20" s="137" t="s">
        <v>240</v>
      </c>
      <c r="D20" s="137" t="s">
        <v>236</v>
      </c>
      <c r="E20" s="137" t="s">
        <v>235</v>
      </c>
      <c r="F20" s="328"/>
      <c r="G20" s="328"/>
      <c r="H20" s="328"/>
      <c r="I20" s="328"/>
      <c r="J20" s="328"/>
      <c r="K20" s="325"/>
      <c r="L20" s="325"/>
      <c r="M20" s="325"/>
      <c r="N20" s="325"/>
      <c r="O20" s="325"/>
      <c r="P20" s="325"/>
      <c r="Q20" s="325"/>
      <c r="R20" s="325"/>
      <c r="S20" s="325"/>
    </row>
    <row r="21" spans="1:19" ht="17.25">
      <c r="B21" s="276"/>
      <c r="C21" s="276"/>
      <c r="D21" s="276"/>
      <c r="E21" s="137" t="s">
        <v>340</v>
      </c>
      <c r="F21" s="137"/>
      <c r="G21" s="137"/>
      <c r="H21" s="274">
        <v>71632</v>
      </c>
      <c r="I21" s="274">
        <v>71632</v>
      </c>
      <c r="J21" s="274">
        <v>71632</v>
      </c>
      <c r="K21" s="325"/>
      <c r="L21" s="325"/>
      <c r="M21" s="325"/>
      <c r="N21" s="325"/>
      <c r="O21" s="325"/>
      <c r="P21" s="325"/>
      <c r="Q21" s="325"/>
      <c r="R21" s="325"/>
      <c r="S21" s="325"/>
    </row>
    <row r="22" spans="1:19" ht="17.25">
      <c r="B22" s="276"/>
      <c r="C22" s="276"/>
      <c r="D22" s="276"/>
      <c r="E22" s="137" t="s">
        <v>341</v>
      </c>
      <c r="F22" s="137"/>
      <c r="G22" s="137"/>
      <c r="H22" s="274">
        <v>56204.6</v>
      </c>
      <c r="I22" s="274">
        <v>56204.6</v>
      </c>
      <c r="J22" s="274">
        <v>56204.6</v>
      </c>
      <c r="K22" s="325"/>
      <c r="L22" s="325"/>
      <c r="M22" s="325"/>
      <c r="N22" s="325"/>
      <c r="O22" s="325"/>
      <c r="P22" s="325"/>
      <c r="Q22" s="325"/>
      <c r="R22" s="325"/>
      <c r="S22" s="325"/>
    </row>
    <row r="23" spans="1:19" ht="17.25">
      <c r="B23" s="276"/>
      <c r="C23" s="276"/>
      <c r="D23" s="276"/>
      <c r="E23" s="137" t="s">
        <v>342</v>
      </c>
      <c r="F23" s="137"/>
      <c r="G23" s="137"/>
      <c r="H23" s="274">
        <v>17072</v>
      </c>
      <c r="I23" s="274">
        <v>17072</v>
      </c>
      <c r="J23" s="274">
        <v>17072</v>
      </c>
      <c r="K23" s="325"/>
      <c r="L23" s="325"/>
      <c r="M23" s="325"/>
      <c r="N23" s="325"/>
      <c r="O23" s="325"/>
      <c r="P23" s="325"/>
      <c r="Q23" s="325"/>
      <c r="R23" s="325"/>
      <c r="S23" s="325"/>
    </row>
    <row r="24" spans="1:19" ht="17.25">
      <c r="B24" s="276"/>
      <c r="C24" s="276"/>
      <c r="D24" s="276"/>
      <c r="E24" s="137" t="s">
        <v>343</v>
      </c>
      <c r="F24" s="137"/>
      <c r="G24" s="137"/>
      <c r="H24" s="274">
        <v>77115.899999999994</v>
      </c>
      <c r="I24" s="274">
        <v>77115.899999999994</v>
      </c>
      <c r="J24" s="274">
        <v>77115.899999999994</v>
      </c>
      <c r="K24" s="325"/>
      <c r="L24" s="325"/>
      <c r="M24" s="325"/>
      <c r="N24" s="325"/>
      <c r="O24" s="325"/>
      <c r="P24" s="325"/>
      <c r="Q24" s="325"/>
      <c r="R24" s="325"/>
      <c r="S24" s="325"/>
    </row>
    <row r="25" spans="1:19" ht="17.25">
      <c r="B25" s="132"/>
      <c r="C25" s="132"/>
      <c r="D25" s="132"/>
      <c r="E25" s="132"/>
      <c r="F25" s="132"/>
      <c r="G25" s="132"/>
      <c r="H25" s="132"/>
      <c r="I25" s="132"/>
      <c r="J25" s="132"/>
    </row>
    <row r="26" spans="1:19" ht="15.75">
      <c r="A26" s="139" t="s">
        <v>186</v>
      </c>
      <c r="C26" s="140"/>
      <c r="D26" s="140"/>
      <c r="E26" s="140"/>
      <c r="F26" s="140"/>
      <c r="G26" s="140"/>
      <c r="H26" s="140"/>
      <c r="I26" s="140"/>
      <c r="J26" s="140"/>
    </row>
    <row r="27" spans="1:19">
      <c r="A27" s="141"/>
      <c r="C27" s="142"/>
      <c r="D27" s="142"/>
      <c r="E27" s="142"/>
      <c r="F27" s="142"/>
      <c r="G27" s="142"/>
      <c r="H27" s="142"/>
      <c r="I27" s="142"/>
      <c r="J27" s="142"/>
    </row>
    <row r="28" spans="1:19">
      <c r="A28" s="143" t="s">
        <v>187</v>
      </c>
      <c r="C28" s="144"/>
      <c r="D28" s="144"/>
      <c r="E28" s="140"/>
      <c r="F28" s="140"/>
      <c r="G28" s="140"/>
      <c r="H28" s="140"/>
      <c r="I28" s="140"/>
      <c r="J28" s="140"/>
    </row>
    <row r="29" spans="1:19">
      <c r="B29" s="144"/>
      <c r="C29" s="144"/>
      <c r="D29" s="144"/>
      <c r="E29" s="140"/>
      <c r="F29" s="140"/>
      <c r="G29" s="140"/>
      <c r="H29" s="140"/>
      <c r="I29" s="140"/>
      <c r="J29" s="140"/>
    </row>
    <row r="30" spans="1:19">
      <c r="B30" s="144"/>
      <c r="C30" s="144"/>
      <c r="D30" s="144"/>
      <c r="E30" s="140"/>
      <c r="F30" s="140"/>
      <c r="G30" s="140"/>
      <c r="H30" s="140"/>
      <c r="I30" s="140"/>
      <c r="J30" s="140"/>
    </row>
    <row r="31" spans="1:19">
      <c r="B31" s="144"/>
      <c r="C31" s="144"/>
      <c r="D31" s="144"/>
      <c r="E31" s="140"/>
      <c r="F31" s="140"/>
      <c r="G31" s="140"/>
      <c r="H31" s="140"/>
      <c r="I31" s="140"/>
      <c r="J31" s="140"/>
    </row>
    <row r="32" spans="1:19">
      <c r="B32" s="144"/>
      <c r="C32" s="144"/>
      <c r="D32" s="144"/>
      <c r="E32" s="140"/>
      <c r="F32" s="140"/>
      <c r="G32" s="140"/>
      <c r="H32" s="140"/>
      <c r="I32" s="140"/>
      <c r="J32" s="140"/>
    </row>
    <row r="33" spans="1:19">
      <c r="A33" s="143" t="s">
        <v>188</v>
      </c>
      <c r="E33" s="140"/>
      <c r="F33" s="140"/>
      <c r="G33" s="140"/>
      <c r="H33" s="140"/>
      <c r="I33" s="140"/>
      <c r="J33" s="140"/>
    </row>
    <row r="34" spans="1:19" ht="62.25" customHeight="1">
      <c r="B34" s="315"/>
      <c r="C34" s="316"/>
      <c r="D34" s="316"/>
      <c r="E34" s="317"/>
      <c r="F34" s="140"/>
      <c r="G34" s="140"/>
      <c r="H34" s="140"/>
      <c r="I34" s="140"/>
      <c r="J34" s="140"/>
    </row>
    <row r="35" spans="1:19" ht="17.25">
      <c r="B35" s="132"/>
      <c r="C35" s="132"/>
      <c r="D35" s="132"/>
      <c r="E35" s="140"/>
      <c r="F35" s="140"/>
      <c r="G35" s="140"/>
      <c r="H35" s="140"/>
      <c r="I35" s="140"/>
      <c r="J35" s="140"/>
    </row>
    <row r="36" spans="1:19">
      <c r="A36" s="129" t="s">
        <v>189</v>
      </c>
    </row>
    <row r="38" spans="1:19" ht="43.5" customHeight="1">
      <c r="B38" s="318" t="s">
        <v>190</v>
      </c>
      <c r="C38" s="158" t="s">
        <v>191</v>
      </c>
      <c r="D38" s="158" t="s">
        <v>192</v>
      </c>
      <c r="E38" s="319" t="s">
        <v>193</v>
      </c>
      <c r="F38" s="319"/>
      <c r="G38" s="319"/>
      <c r="H38" s="319" t="s">
        <v>194</v>
      </c>
      <c r="I38" s="319"/>
      <c r="J38" s="319"/>
      <c r="K38" s="319" t="s">
        <v>195</v>
      </c>
      <c r="L38" s="319"/>
      <c r="M38" s="319"/>
      <c r="N38" s="319" t="s">
        <v>196</v>
      </c>
      <c r="O38" s="319"/>
      <c r="P38" s="319"/>
      <c r="Q38" s="314" t="s">
        <v>197</v>
      </c>
      <c r="R38" s="314"/>
      <c r="S38" s="314"/>
    </row>
    <row r="39" spans="1:19" ht="30" customHeight="1">
      <c r="B39" s="318"/>
      <c r="C39" s="158" t="s">
        <v>198</v>
      </c>
      <c r="D39" s="158" t="s">
        <v>75</v>
      </c>
      <c r="E39" s="159" t="s">
        <v>94</v>
      </c>
      <c r="F39" s="159" t="s">
        <v>128</v>
      </c>
      <c r="G39" s="159" t="s">
        <v>140</v>
      </c>
      <c r="H39" s="159" t="s">
        <v>94</v>
      </c>
      <c r="I39" s="159" t="s">
        <v>128</v>
      </c>
      <c r="J39" s="159" t="s">
        <v>140</v>
      </c>
      <c r="K39" s="159" t="s">
        <v>126</v>
      </c>
      <c r="L39" s="159" t="s">
        <v>127</v>
      </c>
      <c r="M39" s="159" t="s">
        <v>154</v>
      </c>
      <c r="N39" s="159" t="s">
        <v>126</v>
      </c>
      <c r="O39" s="159" t="s">
        <v>127</v>
      </c>
      <c r="P39" s="159" t="s">
        <v>154</v>
      </c>
      <c r="Q39" s="157" t="s">
        <v>94</v>
      </c>
      <c r="R39" s="157" t="s">
        <v>128</v>
      </c>
      <c r="S39" s="157" t="s">
        <v>140</v>
      </c>
    </row>
    <row r="40" spans="1:19">
      <c r="B40" s="145"/>
      <c r="C40" s="145"/>
      <c r="D40" s="145"/>
      <c r="E40" s="146"/>
      <c r="F40" s="146"/>
      <c r="G40" s="146"/>
      <c r="H40" s="146"/>
      <c r="I40" s="146"/>
      <c r="J40" s="146"/>
      <c r="K40" s="159">
        <f>C40+E40+H40</f>
        <v>0</v>
      </c>
      <c r="L40" s="159">
        <f>C40+F40+I40</f>
        <v>0</v>
      </c>
      <c r="M40" s="159">
        <f>C40+G40+J40</f>
        <v>0</v>
      </c>
      <c r="N40" s="146"/>
      <c r="O40" s="146"/>
      <c r="P40" s="146"/>
      <c r="Q40" s="157">
        <f>K40+N40</f>
        <v>0</v>
      </c>
      <c r="R40" s="157">
        <f>L40+O40</f>
        <v>0</v>
      </c>
      <c r="S40" s="157">
        <f>M40+P40</f>
        <v>0</v>
      </c>
    </row>
    <row r="41" spans="1:19">
      <c r="B41" s="145"/>
      <c r="C41" s="145"/>
      <c r="D41" s="145"/>
      <c r="E41" s="146"/>
      <c r="F41" s="146"/>
      <c r="G41" s="146"/>
      <c r="H41" s="146"/>
      <c r="I41" s="146"/>
      <c r="J41" s="146"/>
      <c r="K41" s="159">
        <f t="shared" ref="K41:M43" si="0">C41+E41+H41</f>
        <v>0</v>
      </c>
      <c r="L41" s="159">
        <f t="shared" si="0"/>
        <v>0</v>
      </c>
      <c r="M41" s="159">
        <f t="shared" si="0"/>
        <v>0</v>
      </c>
      <c r="N41" s="146"/>
      <c r="O41" s="146"/>
      <c r="P41" s="146"/>
      <c r="Q41" s="157">
        <f t="shared" ref="Q41:S43" si="1">K41+N41</f>
        <v>0</v>
      </c>
      <c r="R41" s="157">
        <f t="shared" si="1"/>
        <v>0</v>
      </c>
      <c r="S41" s="157">
        <f t="shared" si="1"/>
        <v>0</v>
      </c>
    </row>
    <row r="42" spans="1:19">
      <c r="B42" s="145"/>
      <c r="C42" s="145"/>
      <c r="D42" s="145"/>
      <c r="E42" s="146"/>
      <c r="F42" s="146"/>
      <c r="G42" s="146"/>
      <c r="H42" s="146"/>
      <c r="I42" s="146"/>
      <c r="J42" s="146"/>
      <c r="K42" s="159">
        <f t="shared" si="0"/>
        <v>0</v>
      </c>
      <c r="L42" s="159">
        <f t="shared" si="0"/>
        <v>0</v>
      </c>
      <c r="M42" s="159">
        <f t="shared" si="0"/>
        <v>0</v>
      </c>
      <c r="N42" s="146"/>
      <c r="O42" s="146"/>
      <c r="P42" s="146"/>
      <c r="Q42" s="157">
        <f t="shared" si="1"/>
        <v>0</v>
      </c>
      <c r="R42" s="157">
        <f t="shared" si="1"/>
        <v>0</v>
      </c>
      <c r="S42" s="157">
        <f t="shared" si="1"/>
        <v>0</v>
      </c>
    </row>
    <row r="43" spans="1:19">
      <c r="B43" s="145"/>
      <c r="C43" s="145"/>
      <c r="D43" s="145"/>
      <c r="E43" s="146"/>
      <c r="F43" s="146"/>
      <c r="G43" s="146"/>
      <c r="H43" s="146"/>
      <c r="I43" s="146"/>
      <c r="J43" s="146"/>
      <c r="K43" s="159">
        <f t="shared" si="0"/>
        <v>0</v>
      </c>
      <c r="L43" s="159">
        <f t="shared" si="0"/>
        <v>0</v>
      </c>
      <c r="M43" s="159">
        <f t="shared" si="0"/>
        <v>0</v>
      </c>
      <c r="N43" s="146"/>
      <c r="O43" s="146"/>
      <c r="P43" s="146"/>
      <c r="Q43" s="157">
        <f t="shared" si="1"/>
        <v>0</v>
      </c>
      <c r="R43" s="157">
        <f t="shared" si="1"/>
        <v>0</v>
      </c>
      <c r="S43" s="157">
        <f t="shared" si="1"/>
        <v>0</v>
      </c>
    </row>
    <row r="44" spans="1:19" ht="28.5">
      <c r="B44" s="147" t="s">
        <v>199</v>
      </c>
      <c r="C44" s="145"/>
      <c r="D44" s="145"/>
      <c r="E44" s="159">
        <f>SUM(E40:E43)</f>
        <v>0</v>
      </c>
      <c r="F44" s="159">
        <f t="shared" ref="F44:J44" si="2">SUM(F40:F43)</f>
        <v>0</v>
      </c>
      <c r="G44" s="159">
        <f t="shared" si="2"/>
        <v>0</v>
      </c>
      <c r="H44" s="159">
        <f t="shared" si="2"/>
        <v>0</v>
      </c>
      <c r="I44" s="159">
        <f t="shared" si="2"/>
        <v>0</v>
      </c>
      <c r="J44" s="159">
        <f t="shared" si="2"/>
        <v>0</v>
      </c>
      <c r="K44" s="159">
        <f>C44+E44+H44</f>
        <v>0</v>
      </c>
      <c r="L44" s="159">
        <f>C44+F44+I44</f>
        <v>0</v>
      </c>
      <c r="M44" s="159">
        <f>C44+G44+J44</f>
        <v>0</v>
      </c>
      <c r="N44" s="158" t="s">
        <v>78</v>
      </c>
      <c r="O44" s="158" t="s">
        <v>78</v>
      </c>
      <c r="P44" s="158" t="s">
        <v>78</v>
      </c>
      <c r="Q44" s="157" t="s">
        <v>78</v>
      </c>
      <c r="R44" s="157" t="s">
        <v>78</v>
      </c>
      <c r="S44" s="157" t="s">
        <v>78</v>
      </c>
    </row>
    <row r="45" spans="1:19" ht="28.5">
      <c r="B45" s="147" t="s">
        <v>200</v>
      </c>
      <c r="C45" s="145">
        <f>'2024-2026 mjcc'!M37</f>
        <v>62772.1</v>
      </c>
      <c r="D45" s="145">
        <f>'2024-2026 mjcc'!N37</f>
        <v>70762.399999999994</v>
      </c>
      <c r="E45" s="159" t="s">
        <v>155</v>
      </c>
      <c r="F45" s="159" t="s">
        <v>155</v>
      </c>
      <c r="G45" s="159" t="s">
        <v>155</v>
      </c>
      <c r="H45" s="159" t="s">
        <v>155</v>
      </c>
      <c r="I45" s="159" t="s">
        <v>155</v>
      </c>
      <c r="J45" s="159" t="s">
        <v>155</v>
      </c>
      <c r="K45" s="159">
        <f>C45</f>
        <v>62772.1</v>
      </c>
      <c r="L45" s="159">
        <f>C45</f>
        <v>62772.1</v>
      </c>
      <c r="M45" s="159">
        <f>C45</f>
        <v>62772.1</v>
      </c>
      <c r="N45" s="158" t="s">
        <v>78</v>
      </c>
      <c r="O45" s="158" t="s">
        <v>78</v>
      </c>
      <c r="P45" s="158" t="s">
        <v>78</v>
      </c>
      <c r="Q45" s="157" t="s">
        <v>78</v>
      </c>
      <c r="R45" s="157" t="s">
        <v>78</v>
      </c>
      <c r="S45" s="157" t="s">
        <v>78</v>
      </c>
    </row>
    <row r="46" spans="1:19">
      <c r="B46" s="147" t="s">
        <v>201</v>
      </c>
      <c r="C46" s="159">
        <f>SUM(C40:C43)</f>
        <v>0</v>
      </c>
      <c r="D46" s="159">
        <f>SUM(D40:D43)</f>
        <v>0</v>
      </c>
      <c r="E46" s="159">
        <f>E44</f>
        <v>0</v>
      </c>
      <c r="F46" s="159">
        <f t="shared" ref="F46:J46" si="3">F44</f>
        <v>0</v>
      </c>
      <c r="G46" s="159">
        <f t="shared" si="3"/>
        <v>0</v>
      </c>
      <c r="H46" s="159">
        <f t="shared" si="3"/>
        <v>0</v>
      </c>
      <c r="I46" s="159">
        <f t="shared" si="3"/>
        <v>0</v>
      </c>
      <c r="J46" s="159">
        <f t="shared" si="3"/>
        <v>0</v>
      </c>
      <c r="K46" s="158">
        <f>K44+K45</f>
        <v>62772.1</v>
      </c>
      <c r="L46" s="158">
        <f t="shared" ref="L46:M46" si="4">L44+L45</f>
        <v>62772.1</v>
      </c>
      <c r="M46" s="158">
        <f t="shared" si="4"/>
        <v>62772.1</v>
      </c>
      <c r="N46" s="158">
        <f>SUM(N40:N43)</f>
        <v>0</v>
      </c>
      <c r="O46" s="158">
        <f t="shared" ref="O46:P46" si="5">SUM(O40:O43)</f>
        <v>0</v>
      </c>
      <c r="P46" s="158">
        <f t="shared" si="5"/>
        <v>0</v>
      </c>
      <c r="Q46" s="157">
        <f>K46+N46</f>
        <v>62772.1</v>
      </c>
      <c r="R46" s="157">
        <f>L46+O46</f>
        <v>62772.1</v>
      </c>
      <c r="S46" s="157">
        <f>M46+P46</f>
        <v>62772.1</v>
      </c>
    </row>
  </sheetData>
  <mergeCells count="21">
    <mergeCell ref="Q38:S38"/>
    <mergeCell ref="B34:E34"/>
    <mergeCell ref="B38:B39"/>
    <mergeCell ref="E38:G38"/>
    <mergeCell ref="H38:J38"/>
    <mergeCell ref="K38:M38"/>
    <mergeCell ref="N38:P38"/>
    <mergeCell ref="I19:I20"/>
    <mergeCell ref="J19:J20"/>
    <mergeCell ref="K19:S24"/>
    <mergeCell ref="K17:K18"/>
    <mergeCell ref="B17:B18"/>
    <mergeCell ref="C17:C18"/>
    <mergeCell ref="D17:D18"/>
    <mergeCell ref="E17:E18"/>
    <mergeCell ref="F17:J17"/>
    <mergeCell ref="D13:E13"/>
    <mergeCell ref="D12:E12"/>
    <mergeCell ref="F19:F20"/>
    <mergeCell ref="G19:G20"/>
    <mergeCell ref="H19:H20"/>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40:P43">
      <formula1>"-"</formula1>
    </dataValidation>
  </dataValidations>
  <hyperlinks>
    <hyperlink ref="C12" location="_ftn1" display="_ftn1"/>
    <hyperlink ref="D12" location="_ftn2" display="_ftn2"/>
    <hyperlink ref="F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85725</xdr:colOff>
                    <xdr:row>30</xdr:row>
                    <xdr:rowOff>0</xdr:rowOff>
                  </from>
                  <to>
                    <xdr:col>2</xdr:col>
                    <xdr:colOff>1171575</xdr:colOff>
                    <xdr:row>31</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1</xdr:col>
                    <xdr:colOff>85725</xdr:colOff>
                    <xdr:row>27</xdr:row>
                    <xdr:rowOff>171450</xdr:rowOff>
                  </from>
                  <to>
                    <xdr:col>2</xdr:col>
                    <xdr:colOff>1924050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1</xdr:col>
                    <xdr:colOff>85725</xdr:colOff>
                    <xdr:row>29</xdr:row>
                    <xdr:rowOff>28575</xdr:rowOff>
                  </from>
                  <to>
                    <xdr:col>2</xdr:col>
                    <xdr:colOff>1924050</xdr:colOff>
                    <xdr:row>30</xdr:row>
                    <xdr:rowOff>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1</xdr:col>
                    <xdr:colOff>95250</xdr:colOff>
                    <xdr:row>31</xdr:row>
                    <xdr:rowOff>9525</xdr:rowOff>
                  </from>
                  <to>
                    <xdr:col>2</xdr:col>
                    <xdr:colOff>571500</xdr:colOff>
                    <xdr:row>32</xdr:row>
                    <xdr:rowOff>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W42"/>
  <sheetViews>
    <sheetView topLeftCell="A22" zoomScaleNormal="100" workbookViewId="0">
      <selection activeCell="J20" sqref="J20"/>
    </sheetView>
  </sheetViews>
  <sheetFormatPr defaultColWidth="9.140625" defaultRowHeight="15"/>
  <cols>
    <col min="1" max="1" width="6" style="126" customWidth="1"/>
    <col min="2" max="2" width="33.140625" style="126" customWidth="1"/>
    <col min="3" max="5" width="40.710937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mjcc'!G32</f>
        <v>1032</v>
      </c>
      <c r="E5" s="133" t="s">
        <v>167</v>
      </c>
      <c r="F5" s="134">
        <v>2023</v>
      </c>
      <c r="H5" s="132"/>
      <c r="I5" s="132"/>
      <c r="J5" s="132"/>
    </row>
    <row r="6" spans="1:23" ht="28.5">
      <c r="B6" s="133" t="s">
        <v>168</v>
      </c>
      <c r="C6" s="153" t="str">
        <f>'2024-2026 mjcc'!I32</f>
        <v xml:space="preserve"> Խնամքի ծառայություններ 18 տարեկանից բարձր տարիքի անձանց </v>
      </c>
      <c r="E6" s="133" t="s">
        <v>169</v>
      </c>
      <c r="F6" s="134">
        <v>2026</v>
      </c>
      <c r="H6" s="132"/>
      <c r="I6" s="132"/>
      <c r="J6" s="132"/>
    </row>
    <row r="7" spans="1:23" ht="18" customHeight="1">
      <c r="B7" s="133" t="s">
        <v>170</v>
      </c>
      <c r="C7" s="152">
        <f>'2024-2026 mjcc'!H38</f>
        <v>32007</v>
      </c>
      <c r="H7" s="132"/>
      <c r="I7" s="132"/>
      <c r="J7" s="132"/>
    </row>
    <row r="8" spans="1:23" ht="67.5">
      <c r="B8" s="133" t="s">
        <v>171</v>
      </c>
      <c r="C8" s="153" t="str">
        <f>'2024-2026 mjcc'!I38</f>
        <v xml:space="preserve"> Տարեց և (կամ) հաշմանդամություն ունեցող անձանց շուրջօրյա խնամք մատուցող պետական ոչ առևտրային կազմակերպությունների շենքային պայմանների բարելավում	 </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ustomHeight="1">
      <c r="B12" s="135" t="s">
        <v>173</v>
      </c>
      <c r="C12" s="136" t="s">
        <v>174</v>
      </c>
      <c r="D12" s="321" t="s">
        <v>175</v>
      </c>
      <c r="E12" s="321"/>
      <c r="F12" s="136" t="s">
        <v>176</v>
      </c>
      <c r="G12" s="132"/>
      <c r="H12" s="132"/>
      <c r="I12" s="132"/>
      <c r="J12" s="132"/>
    </row>
    <row r="13" spans="1:23" ht="135">
      <c r="B13" s="272" t="s">
        <v>163</v>
      </c>
      <c r="C13" s="270" t="s">
        <v>314</v>
      </c>
      <c r="D13" s="322" t="s">
        <v>328</v>
      </c>
      <c r="E13" s="322"/>
      <c r="F13" s="270" t="s">
        <v>327</v>
      </c>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9" ht="15" customHeight="1">
      <c r="B17" s="321" t="s">
        <v>178</v>
      </c>
      <c r="C17" s="321" t="s">
        <v>179</v>
      </c>
      <c r="D17" s="321" t="s">
        <v>180</v>
      </c>
      <c r="E17" s="321" t="s">
        <v>181</v>
      </c>
      <c r="F17" s="320" t="s">
        <v>182</v>
      </c>
      <c r="G17" s="320"/>
      <c r="H17" s="320"/>
      <c r="I17" s="320"/>
      <c r="J17" s="320"/>
      <c r="K17" s="320" t="s">
        <v>183</v>
      </c>
      <c r="L17" s="320"/>
      <c r="M17" s="320"/>
      <c r="N17" s="320"/>
      <c r="O17" s="320"/>
      <c r="P17" s="320"/>
      <c r="Q17" s="320"/>
      <c r="R17" s="320"/>
      <c r="S17" s="320"/>
    </row>
    <row r="18" spans="1:19">
      <c r="B18" s="321"/>
      <c r="C18" s="321"/>
      <c r="D18" s="321"/>
      <c r="E18" s="321"/>
      <c r="F18" s="259" t="s">
        <v>184</v>
      </c>
      <c r="G18" s="259" t="s">
        <v>185</v>
      </c>
      <c r="H18" s="259" t="s">
        <v>94</v>
      </c>
      <c r="I18" s="259" t="s">
        <v>128</v>
      </c>
      <c r="J18" s="259" t="s">
        <v>140</v>
      </c>
      <c r="K18" s="320"/>
      <c r="L18" s="320"/>
      <c r="M18" s="320"/>
      <c r="N18" s="320"/>
      <c r="O18" s="320"/>
      <c r="P18" s="320"/>
      <c r="Q18" s="320"/>
      <c r="R18" s="320"/>
      <c r="S18" s="320"/>
    </row>
    <row r="19" spans="1:19" ht="46.5" customHeight="1">
      <c r="B19" s="137" t="s">
        <v>238</v>
      </c>
      <c r="C19" s="137" t="s">
        <v>238</v>
      </c>
      <c r="D19" s="137" t="s">
        <v>237</v>
      </c>
      <c r="E19" s="137" t="s">
        <v>235</v>
      </c>
      <c r="F19" s="137">
        <f>'2024-2026 mjcc'!M38</f>
        <v>0</v>
      </c>
      <c r="G19" s="137">
        <f>'2024-2026 mjcc'!N38</f>
        <v>118241.5</v>
      </c>
      <c r="H19" s="137">
        <f>'2024-2026 mjcc'!O38</f>
        <v>1323000</v>
      </c>
      <c r="I19" s="137">
        <f>'2024-2026 mjcc'!P38</f>
        <v>1008000</v>
      </c>
      <c r="J19" s="137">
        <f>'2024-2026 mjcc'!Q38</f>
        <v>1165000</v>
      </c>
      <c r="K19" s="329" t="s">
        <v>344</v>
      </c>
      <c r="L19" s="329"/>
      <c r="M19" s="329"/>
      <c r="N19" s="329"/>
      <c r="O19" s="329"/>
      <c r="P19" s="329"/>
      <c r="Q19" s="329"/>
      <c r="R19" s="329"/>
      <c r="S19" s="329"/>
    </row>
    <row r="20" spans="1:19" ht="48" customHeight="1">
      <c r="B20" s="137" t="s">
        <v>239</v>
      </c>
      <c r="C20" s="137" t="s">
        <v>240</v>
      </c>
      <c r="D20" s="137" t="s">
        <v>236</v>
      </c>
      <c r="E20" s="137" t="s">
        <v>235</v>
      </c>
      <c r="F20" s="137"/>
      <c r="G20" s="137"/>
      <c r="H20" s="137"/>
      <c r="I20" s="137"/>
      <c r="J20" s="137"/>
      <c r="K20" s="329"/>
      <c r="L20" s="329"/>
      <c r="M20" s="329"/>
      <c r="N20" s="329"/>
      <c r="O20" s="329"/>
      <c r="P20" s="329"/>
      <c r="Q20" s="329"/>
      <c r="R20" s="329"/>
      <c r="S20" s="329"/>
    </row>
    <row r="21" spans="1:19" ht="17.25">
      <c r="B21" s="132"/>
      <c r="C21" s="132"/>
      <c r="D21" s="132"/>
      <c r="E21" s="132"/>
      <c r="F21" s="132"/>
      <c r="G21" s="132"/>
      <c r="H21" s="132"/>
      <c r="I21" s="132"/>
      <c r="J21" s="132"/>
    </row>
    <row r="22" spans="1:19" ht="15.75">
      <c r="A22" s="139" t="s">
        <v>186</v>
      </c>
      <c r="C22" s="140"/>
      <c r="D22" s="140"/>
      <c r="E22" s="140"/>
      <c r="F22" s="140"/>
      <c r="G22" s="140"/>
      <c r="H22" s="140"/>
      <c r="I22" s="140"/>
      <c r="J22" s="140"/>
    </row>
    <row r="23" spans="1:19">
      <c r="A23" s="141"/>
      <c r="C23" s="142"/>
      <c r="D23" s="142"/>
      <c r="E23" s="142"/>
      <c r="F23" s="142"/>
      <c r="G23" s="142"/>
      <c r="H23" s="142"/>
      <c r="I23" s="142"/>
      <c r="J23" s="142"/>
    </row>
    <row r="24" spans="1:19">
      <c r="A24" s="143" t="s">
        <v>187</v>
      </c>
      <c r="C24" s="144"/>
      <c r="D24" s="144"/>
      <c r="E24" s="140"/>
      <c r="F24" s="140"/>
      <c r="G24" s="140"/>
      <c r="H24" s="140"/>
      <c r="I24" s="140"/>
      <c r="J24" s="140"/>
    </row>
    <row r="25" spans="1:19">
      <c r="B25" s="144"/>
      <c r="C25" s="144"/>
      <c r="D25" s="144"/>
      <c r="E25" s="140"/>
      <c r="F25" s="140"/>
      <c r="G25" s="140"/>
      <c r="H25" s="140"/>
      <c r="I25" s="140"/>
      <c r="J25" s="140"/>
    </row>
    <row r="26" spans="1:19">
      <c r="B26" s="144"/>
      <c r="C26" s="144"/>
      <c r="D26" s="144"/>
      <c r="E26" s="140"/>
      <c r="F26" s="140"/>
      <c r="G26" s="140"/>
      <c r="H26" s="140"/>
      <c r="I26" s="140"/>
      <c r="J26" s="140"/>
    </row>
    <row r="27" spans="1:19">
      <c r="B27" s="144"/>
      <c r="C27" s="144"/>
      <c r="D27" s="144"/>
      <c r="E27" s="140"/>
      <c r="F27" s="140"/>
      <c r="G27" s="140"/>
      <c r="H27" s="140"/>
      <c r="I27" s="140"/>
      <c r="J27" s="140"/>
    </row>
    <row r="28" spans="1:19">
      <c r="B28" s="144"/>
      <c r="C28" s="144"/>
      <c r="D28" s="144"/>
      <c r="E28" s="140"/>
      <c r="F28" s="140"/>
      <c r="G28" s="140"/>
      <c r="H28" s="140"/>
      <c r="I28" s="140"/>
      <c r="J28" s="140"/>
    </row>
    <row r="29" spans="1:19">
      <c r="A29" s="143" t="s">
        <v>188</v>
      </c>
      <c r="E29" s="140"/>
      <c r="F29" s="140"/>
      <c r="G29" s="140"/>
      <c r="H29" s="140"/>
      <c r="I29" s="140"/>
      <c r="J29" s="140"/>
    </row>
    <row r="30" spans="1:19" ht="62.25" customHeight="1">
      <c r="B30" s="315"/>
      <c r="C30" s="316"/>
      <c r="D30" s="316"/>
      <c r="E30" s="317"/>
      <c r="F30" s="140"/>
      <c r="G30" s="140"/>
      <c r="H30" s="140"/>
      <c r="I30" s="140"/>
      <c r="J30" s="140"/>
    </row>
    <row r="31" spans="1:19" ht="17.25">
      <c r="B31" s="132"/>
      <c r="C31" s="132"/>
      <c r="D31" s="132"/>
      <c r="E31" s="140"/>
      <c r="F31" s="140"/>
      <c r="G31" s="140"/>
      <c r="H31" s="140"/>
      <c r="I31" s="140"/>
      <c r="J31" s="140"/>
    </row>
    <row r="32" spans="1:19">
      <c r="A32" s="129" t="s">
        <v>189</v>
      </c>
    </row>
    <row r="34" spans="2:19" ht="43.5" customHeight="1">
      <c r="B34" s="318" t="s">
        <v>190</v>
      </c>
      <c r="C34" s="158" t="s">
        <v>191</v>
      </c>
      <c r="D34" s="158"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58" t="s">
        <v>198</v>
      </c>
      <c r="D35" s="158" t="s">
        <v>75</v>
      </c>
      <c r="E35" s="159" t="s">
        <v>94</v>
      </c>
      <c r="F35" s="159" t="s">
        <v>128</v>
      </c>
      <c r="G35" s="159" t="s">
        <v>140</v>
      </c>
      <c r="H35" s="159" t="s">
        <v>94</v>
      </c>
      <c r="I35" s="159" t="s">
        <v>128</v>
      </c>
      <c r="J35" s="159" t="s">
        <v>140</v>
      </c>
      <c r="K35" s="159" t="s">
        <v>126</v>
      </c>
      <c r="L35" s="159" t="s">
        <v>127</v>
      </c>
      <c r="M35" s="159" t="s">
        <v>154</v>
      </c>
      <c r="N35" s="159" t="s">
        <v>126</v>
      </c>
      <c r="O35" s="159" t="s">
        <v>127</v>
      </c>
      <c r="P35" s="159" t="s">
        <v>154</v>
      </c>
      <c r="Q35" s="157" t="s">
        <v>94</v>
      </c>
      <c r="R35" s="157" t="s">
        <v>128</v>
      </c>
      <c r="S35" s="157" t="s">
        <v>140</v>
      </c>
    </row>
    <row r="36" spans="2:19">
      <c r="B36" s="145"/>
      <c r="C36" s="145"/>
      <c r="D36" s="145"/>
      <c r="E36" s="146"/>
      <c r="F36" s="146"/>
      <c r="G36" s="146"/>
      <c r="H36" s="146"/>
      <c r="I36" s="146"/>
      <c r="J36" s="146"/>
      <c r="K36" s="159">
        <f>C36+E36+H36</f>
        <v>0</v>
      </c>
      <c r="L36" s="159">
        <f>C36+F36+I36</f>
        <v>0</v>
      </c>
      <c r="M36" s="159">
        <f>C36+G36+J36</f>
        <v>0</v>
      </c>
      <c r="N36" s="146"/>
      <c r="O36" s="146"/>
      <c r="P36" s="146"/>
      <c r="Q36" s="157">
        <f>K36+N36</f>
        <v>0</v>
      </c>
      <c r="R36" s="157">
        <f>L36+O36</f>
        <v>0</v>
      </c>
      <c r="S36" s="157">
        <f>M36+P36</f>
        <v>0</v>
      </c>
    </row>
    <row r="37" spans="2:19">
      <c r="B37" s="145"/>
      <c r="C37" s="145"/>
      <c r="D37" s="145"/>
      <c r="E37" s="146"/>
      <c r="F37" s="146"/>
      <c r="G37" s="146"/>
      <c r="H37" s="146"/>
      <c r="I37" s="146"/>
      <c r="J37" s="146"/>
      <c r="K37" s="159">
        <f t="shared" ref="K37:M39" si="0">C37+E37+H37</f>
        <v>0</v>
      </c>
      <c r="L37" s="159">
        <f t="shared" si="0"/>
        <v>0</v>
      </c>
      <c r="M37" s="159">
        <f t="shared" si="0"/>
        <v>0</v>
      </c>
      <c r="N37" s="146"/>
      <c r="O37" s="146"/>
      <c r="P37" s="146"/>
      <c r="Q37" s="157">
        <f t="shared" ref="Q37:S39" si="1">K37+N37</f>
        <v>0</v>
      </c>
      <c r="R37" s="157">
        <f t="shared" si="1"/>
        <v>0</v>
      </c>
      <c r="S37" s="157">
        <f t="shared" si="1"/>
        <v>0</v>
      </c>
    </row>
    <row r="38" spans="2:19">
      <c r="B38" s="145"/>
      <c r="C38" s="145"/>
      <c r="D38" s="145"/>
      <c r="E38" s="146"/>
      <c r="F38" s="146"/>
      <c r="G38" s="146"/>
      <c r="H38" s="146"/>
      <c r="I38" s="146"/>
      <c r="J38" s="146"/>
      <c r="K38" s="159">
        <f t="shared" si="0"/>
        <v>0</v>
      </c>
      <c r="L38" s="159">
        <f t="shared" si="0"/>
        <v>0</v>
      </c>
      <c r="M38" s="159">
        <f t="shared" si="0"/>
        <v>0</v>
      </c>
      <c r="N38" s="146"/>
      <c r="O38" s="146"/>
      <c r="P38" s="146"/>
      <c r="Q38" s="157">
        <f t="shared" si="1"/>
        <v>0</v>
      </c>
      <c r="R38" s="157">
        <f t="shared" si="1"/>
        <v>0</v>
      </c>
      <c r="S38" s="157">
        <f t="shared" si="1"/>
        <v>0</v>
      </c>
    </row>
    <row r="39" spans="2:19">
      <c r="B39" s="145"/>
      <c r="C39" s="145"/>
      <c r="D39" s="145"/>
      <c r="E39" s="146"/>
      <c r="F39" s="146"/>
      <c r="G39" s="146"/>
      <c r="H39" s="146"/>
      <c r="I39" s="146"/>
      <c r="J39" s="146"/>
      <c r="K39" s="159">
        <f t="shared" si="0"/>
        <v>0</v>
      </c>
      <c r="L39" s="159">
        <f t="shared" si="0"/>
        <v>0</v>
      </c>
      <c r="M39" s="159">
        <f t="shared" si="0"/>
        <v>0</v>
      </c>
      <c r="N39" s="146"/>
      <c r="O39" s="146"/>
      <c r="P39" s="146"/>
      <c r="Q39" s="157">
        <f t="shared" si="1"/>
        <v>0</v>
      </c>
      <c r="R39" s="157">
        <f t="shared" si="1"/>
        <v>0</v>
      </c>
      <c r="S39" s="157">
        <f t="shared" si="1"/>
        <v>0</v>
      </c>
    </row>
    <row r="40" spans="2:19" ht="28.5">
      <c r="B40" s="147" t="s">
        <v>199</v>
      </c>
      <c r="C40" s="145"/>
      <c r="D40" s="145"/>
      <c r="E40" s="159">
        <f>SUM(E36:E39)</f>
        <v>0</v>
      </c>
      <c r="F40" s="159">
        <f t="shared" ref="F40:J40" si="2">SUM(F36:F39)</f>
        <v>0</v>
      </c>
      <c r="G40" s="159">
        <f t="shared" si="2"/>
        <v>0</v>
      </c>
      <c r="H40" s="159">
        <f t="shared" si="2"/>
        <v>0</v>
      </c>
      <c r="I40" s="159">
        <f t="shared" si="2"/>
        <v>0</v>
      </c>
      <c r="J40" s="159">
        <f t="shared" si="2"/>
        <v>0</v>
      </c>
      <c r="K40" s="159">
        <f>C40+E40+H40</f>
        <v>0</v>
      </c>
      <c r="L40" s="159">
        <f>C40+F40+I40</f>
        <v>0</v>
      </c>
      <c r="M40" s="159">
        <f>C40+G40+J40</f>
        <v>0</v>
      </c>
      <c r="N40" s="158" t="s">
        <v>78</v>
      </c>
      <c r="O40" s="158" t="s">
        <v>78</v>
      </c>
      <c r="P40" s="158" t="s">
        <v>78</v>
      </c>
      <c r="Q40" s="157" t="s">
        <v>78</v>
      </c>
      <c r="R40" s="157" t="s">
        <v>78</v>
      </c>
      <c r="S40" s="157" t="s">
        <v>78</v>
      </c>
    </row>
    <row r="41" spans="2:19" ht="28.5">
      <c r="B41" s="147" t="s">
        <v>200</v>
      </c>
      <c r="C41" s="145">
        <f>'2024-2026 mjcc'!M38</f>
        <v>0</v>
      </c>
      <c r="D41" s="145">
        <f>'2024-2026 mjcc'!N38</f>
        <v>118241.5</v>
      </c>
      <c r="E41" s="159" t="s">
        <v>155</v>
      </c>
      <c r="F41" s="159" t="s">
        <v>155</v>
      </c>
      <c r="G41" s="159" t="s">
        <v>155</v>
      </c>
      <c r="H41" s="159" t="s">
        <v>155</v>
      </c>
      <c r="I41" s="159" t="s">
        <v>155</v>
      </c>
      <c r="J41" s="159" t="s">
        <v>155</v>
      </c>
      <c r="K41" s="159">
        <f>C41</f>
        <v>0</v>
      </c>
      <c r="L41" s="159">
        <f>C41</f>
        <v>0</v>
      </c>
      <c r="M41" s="159">
        <f>C41</f>
        <v>0</v>
      </c>
      <c r="N41" s="158" t="s">
        <v>78</v>
      </c>
      <c r="O41" s="158" t="s">
        <v>78</v>
      </c>
      <c r="P41" s="158" t="s">
        <v>78</v>
      </c>
      <c r="Q41" s="157" t="s">
        <v>78</v>
      </c>
      <c r="R41" s="157" t="s">
        <v>78</v>
      </c>
      <c r="S41" s="157" t="s">
        <v>78</v>
      </c>
    </row>
    <row r="42" spans="2:19">
      <c r="B42" s="147" t="s">
        <v>201</v>
      </c>
      <c r="C42" s="159">
        <f>SUM(C36:C39)</f>
        <v>0</v>
      </c>
      <c r="D42" s="159">
        <f>SUM(D36:D39)</f>
        <v>0</v>
      </c>
      <c r="E42" s="159">
        <f>E40</f>
        <v>0</v>
      </c>
      <c r="F42" s="159">
        <f t="shared" ref="F42:J42" si="3">F40</f>
        <v>0</v>
      </c>
      <c r="G42" s="159">
        <f t="shared" si="3"/>
        <v>0</v>
      </c>
      <c r="H42" s="159">
        <f t="shared" si="3"/>
        <v>0</v>
      </c>
      <c r="I42" s="159">
        <f t="shared" si="3"/>
        <v>0</v>
      </c>
      <c r="J42" s="159">
        <f t="shared" si="3"/>
        <v>0</v>
      </c>
      <c r="K42" s="158">
        <f>K40+K41</f>
        <v>0</v>
      </c>
      <c r="L42" s="158">
        <f t="shared" ref="L42:M42" si="4">L40+L41</f>
        <v>0</v>
      </c>
      <c r="M42" s="158">
        <f t="shared" si="4"/>
        <v>0</v>
      </c>
      <c r="N42" s="158">
        <f>SUM(N36:N39)</f>
        <v>0</v>
      </c>
      <c r="O42" s="158">
        <f t="shared" ref="O42:P42" si="5">SUM(O36:O39)</f>
        <v>0</v>
      </c>
      <c r="P42" s="158">
        <f t="shared" si="5"/>
        <v>0</v>
      </c>
      <c r="Q42" s="157">
        <f>K42+N42</f>
        <v>0</v>
      </c>
      <c r="R42" s="157">
        <f>L42+O42</f>
        <v>0</v>
      </c>
      <c r="S42" s="157">
        <f>M42+P42</f>
        <v>0</v>
      </c>
    </row>
  </sheetData>
  <mergeCells count="16">
    <mergeCell ref="K19:S20"/>
    <mergeCell ref="K17:S18"/>
    <mergeCell ref="Q34:S34"/>
    <mergeCell ref="B30:E30"/>
    <mergeCell ref="B34:B35"/>
    <mergeCell ref="E34:G34"/>
    <mergeCell ref="H34:J34"/>
    <mergeCell ref="K34:M34"/>
    <mergeCell ref="N34:P34"/>
    <mergeCell ref="F17:J17"/>
    <mergeCell ref="D12:E12"/>
    <mergeCell ref="D13:E13"/>
    <mergeCell ref="B17:B18"/>
    <mergeCell ref="C17:C18"/>
    <mergeCell ref="D17:D18"/>
    <mergeCell ref="E17:E18"/>
  </mergeCells>
  <dataValidations count="4">
    <dataValidation type="custom" allowBlank="1" showInputMessage="1" showErrorMessage="1" sqref="N36:P39">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F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1</xdr:col>
                    <xdr:colOff>85725</xdr:colOff>
                    <xdr:row>23</xdr:row>
                    <xdr:rowOff>171450</xdr:rowOff>
                  </from>
                  <to>
                    <xdr:col>2</xdr:col>
                    <xdr:colOff>1924050</xdr:colOff>
                    <xdr:row>25</xdr:row>
                    <xdr:rowOff>28575</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xdr:col>
                    <xdr:colOff>85725</xdr:colOff>
                    <xdr:row>25</xdr:row>
                    <xdr:rowOff>28575</xdr:rowOff>
                  </from>
                  <to>
                    <xdr:col>2</xdr:col>
                    <xdr:colOff>1924050</xdr:colOff>
                    <xdr:row>26</xdr:row>
                    <xdr:rowOff>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2"/>
  <sheetViews>
    <sheetView zoomScaleNormal="100" workbookViewId="0">
      <selection activeCell="C7" sqref="C7"/>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mjcc'!G86</f>
        <v>1141</v>
      </c>
      <c r="E5" s="133" t="s">
        <v>167</v>
      </c>
      <c r="F5" s="134"/>
      <c r="H5" s="132"/>
      <c r="I5" s="132"/>
      <c r="J5" s="132"/>
    </row>
    <row r="6" spans="1:23" ht="28.5">
      <c r="B6" s="133" t="s">
        <v>168</v>
      </c>
      <c r="C6" s="153" t="str">
        <f>'2024-2026 mjcc'!I86</f>
        <v xml:space="preserve"> Ընտանիքներին, կանանց և երեխաներին աջակցություն </v>
      </c>
      <c r="E6" s="133" t="s">
        <v>169</v>
      </c>
      <c r="F6" s="134"/>
      <c r="H6" s="132"/>
      <c r="I6" s="132"/>
      <c r="J6" s="132"/>
    </row>
    <row r="7" spans="1:23" ht="18" customHeight="1">
      <c r="B7" s="133" t="s">
        <v>170</v>
      </c>
      <c r="C7" s="152" t="str">
        <f>'2024-2026 mjcc'!H87</f>
        <v xml:space="preserve"> 11001</v>
      </c>
      <c r="H7" s="132"/>
      <c r="I7" s="132"/>
      <c r="J7" s="132"/>
    </row>
    <row r="8" spans="1:23" ht="27">
      <c r="B8" s="133" t="s">
        <v>171</v>
      </c>
      <c r="C8" s="153" t="str">
        <f>'2024-2026 mjcc'!I87</f>
        <v xml:space="preserve"> Երեխաների շուրջօրյա խնամքի ծառայություններ</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65"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60" t="s">
        <v>184</v>
      </c>
      <c r="G18" s="160" t="s">
        <v>185</v>
      </c>
      <c r="H18" s="160" t="s">
        <v>94</v>
      </c>
      <c r="I18" s="160" t="s">
        <v>128</v>
      </c>
      <c r="J18" s="160" t="s">
        <v>140</v>
      </c>
      <c r="K18" s="320"/>
    </row>
    <row r="19" spans="1:11" ht="15" customHeight="1">
      <c r="B19" s="137" t="s">
        <v>238</v>
      </c>
      <c r="C19" s="137" t="s">
        <v>238</v>
      </c>
      <c r="D19" s="137" t="s">
        <v>237</v>
      </c>
      <c r="E19" s="137" t="s">
        <v>235</v>
      </c>
      <c r="F19" s="137">
        <f>'2024-2026 mjcc'!M87</f>
        <v>1881615.4</v>
      </c>
      <c r="G19" s="137">
        <f>'2024-2026 mjcc'!N87</f>
        <v>2573691</v>
      </c>
      <c r="H19" s="137"/>
      <c r="I19" s="137"/>
      <c r="J19" s="137"/>
      <c r="K19" s="137"/>
    </row>
    <row r="20" spans="1:11">
      <c r="B20" s="137" t="s">
        <v>239</v>
      </c>
      <c r="C20" s="137" t="s">
        <v>240</v>
      </c>
      <c r="D20" s="137" t="s">
        <v>236</v>
      </c>
      <c r="E20" s="137" t="s">
        <v>235</v>
      </c>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58" t="s">
        <v>191</v>
      </c>
      <c r="D34" s="158"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58" t="s">
        <v>198</v>
      </c>
      <c r="D35" s="158" t="s">
        <v>75</v>
      </c>
      <c r="E35" s="159" t="s">
        <v>94</v>
      </c>
      <c r="F35" s="159" t="s">
        <v>128</v>
      </c>
      <c r="G35" s="159" t="s">
        <v>140</v>
      </c>
      <c r="H35" s="159" t="s">
        <v>94</v>
      </c>
      <c r="I35" s="159" t="s">
        <v>128</v>
      </c>
      <c r="J35" s="159" t="s">
        <v>140</v>
      </c>
      <c r="K35" s="159" t="s">
        <v>126</v>
      </c>
      <c r="L35" s="159" t="s">
        <v>127</v>
      </c>
      <c r="M35" s="159" t="s">
        <v>154</v>
      </c>
      <c r="N35" s="159" t="s">
        <v>126</v>
      </c>
      <c r="O35" s="159" t="s">
        <v>127</v>
      </c>
      <c r="P35" s="159" t="s">
        <v>154</v>
      </c>
      <c r="Q35" s="157" t="s">
        <v>94</v>
      </c>
      <c r="R35" s="157" t="s">
        <v>128</v>
      </c>
      <c r="S35" s="157" t="s">
        <v>140</v>
      </c>
    </row>
    <row r="36" spans="2:19">
      <c r="B36" s="145"/>
      <c r="C36" s="145"/>
      <c r="D36" s="145"/>
      <c r="E36" s="146"/>
      <c r="F36" s="146"/>
      <c r="G36" s="146"/>
      <c r="H36" s="146"/>
      <c r="I36" s="146"/>
      <c r="J36" s="146"/>
      <c r="K36" s="159">
        <f>C36+E36+H36</f>
        <v>0</v>
      </c>
      <c r="L36" s="159">
        <f>C36+F36+I36</f>
        <v>0</v>
      </c>
      <c r="M36" s="159">
        <f>C36+G36+J36</f>
        <v>0</v>
      </c>
      <c r="N36" s="146"/>
      <c r="O36" s="146"/>
      <c r="P36" s="146"/>
      <c r="Q36" s="157">
        <f>K36+N36</f>
        <v>0</v>
      </c>
      <c r="R36" s="157">
        <f>L36+O36</f>
        <v>0</v>
      </c>
      <c r="S36" s="157">
        <f>M36+P36</f>
        <v>0</v>
      </c>
    </row>
    <row r="37" spans="2:19">
      <c r="B37" s="145"/>
      <c r="C37" s="145"/>
      <c r="D37" s="145"/>
      <c r="E37" s="146"/>
      <c r="F37" s="146"/>
      <c r="G37" s="146"/>
      <c r="H37" s="146"/>
      <c r="I37" s="146"/>
      <c r="J37" s="146"/>
      <c r="K37" s="159">
        <f t="shared" ref="K37:M39" si="0">C37+E37+H37</f>
        <v>0</v>
      </c>
      <c r="L37" s="159">
        <f t="shared" si="0"/>
        <v>0</v>
      </c>
      <c r="M37" s="159">
        <f t="shared" si="0"/>
        <v>0</v>
      </c>
      <c r="N37" s="146"/>
      <c r="O37" s="146"/>
      <c r="P37" s="146"/>
      <c r="Q37" s="157">
        <f t="shared" ref="Q37:S39" si="1">K37+N37</f>
        <v>0</v>
      </c>
      <c r="R37" s="157">
        <f t="shared" si="1"/>
        <v>0</v>
      </c>
      <c r="S37" s="157">
        <f t="shared" si="1"/>
        <v>0</v>
      </c>
    </row>
    <row r="38" spans="2:19">
      <c r="B38" s="145"/>
      <c r="C38" s="145"/>
      <c r="D38" s="145"/>
      <c r="E38" s="146"/>
      <c r="F38" s="146"/>
      <c r="G38" s="146"/>
      <c r="H38" s="146"/>
      <c r="I38" s="146"/>
      <c r="J38" s="146"/>
      <c r="K38" s="159">
        <f t="shared" si="0"/>
        <v>0</v>
      </c>
      <c r="L38" s="159">
        <f t="shared" si="0"/>
        <v>0</v>
      </c>
      <c r="M38" s="159">
        <f t="shared" si="0"/>
        <v>0</v>
      </c>
      <c r="N38" s="146"/>
      <c r="O38" s="146"/>
      <c r="P38" s="146"/>
      <c r="Q38" s="157">
        <f t="shared" si="1"/>
        <v>0</v>
      </c>
      <c r="R38" s="157">
        <f t="shared" si="1"/>
        <v>0</v>
      </c>
      <c r="S38" s="157">
        <f t="shared" si="1"/>
        <v>0</v>
      </c>
    </row>
    <row r="39" spans="2:19">
      <c r="B39" s="145"/>
      <c r="C39" s="145"/>
      <c r="D39" s="145"/>
      <c r="E39" s="146"/>
      <c r="F39" s="146"/>
      <c r="G39" s="146"/>
      <c r="H39" s="146"/>
      <c r="I39" s="146"/>
      <c r="J39" s="146"/>
      <c r="K39" s="159">
        <f t="shared" si="0"/>
        <v>0</v>
      </c>
      <c r="L39" s="159">
        <f t="shared" si="0"/>
        <v>0</v>
      </c>
      <c r="M39" s="159">
        <f t="shared" si="0"/>
        <v>0</v>
      </c>
      <c r="N39" s="146"/>
      <c r="O39" s="146"/>
      <c r="P39" s="146"/>
      <c r="Q39" s="157">
        <f t="shared" si="1"/>
        <v>0</v>
      </c>
      <c r="R39" s="157">
        <f t="shared" si="1"/>
        <v>0</v>
      </c>
      <c r="S39" s="157">
        <f t="shared" si="1"/>
        <v>0</v>
      </c>
    </row>
    <row r="40" spans="2:19" ht="28.5">
      <c r="B40" s="147" t="s">
        <v>199</v>
      </c>
      <c r="C40" s="145"/>
      <c r="D40" s="145"/>
      <c r="E40" s="159">
        <f>SUM(E36:E39)</f>
        <v>0</v>
      </c>
      <c r="F40" s="159">
        <f t="shared" ref="F40:J40" si="2">SUM(F36:F39)</f>
        <v>0</v>
      </c>
      <c r="G40" s="159">
        <f t="shared" si="2"/>
        <v>0</v>
      </c>
      <c r="H40" s="159">
        <f t="shared" si="2"/>
        <v>0</v>
      </c>
      <c r="I40" s="159">
        <f t="shared" si="2"/>
        <v>0</v>
      </c>
      <c r="J40" s="159">
        <f t="shared" si="2"/>
        <v>0</v>
      </c>
      <c r="K40" s="159">
        <f>C40+E40+H40</f>
        <v>0</v>
      </c>
      <c r="L40" s="159">
        <f>C40+F40+I40</f>
        <v>0</v>
      </c>
      <c r="M40" s="159">
        <f>C40+G40+J40</f>
        <v>0</v>
      </c>
      <c r="N40" s="158" t="s">
        <v>78</v>
      </c>
      <c r="O40" s="158" t="s">
        <v>78</v>
      </c>
      <c r="P40" s="158" t="s">
        <v>78</v>
      </c>
      <c r="Q40" s="157" t="s">
        <v>78</v>
      </c>
      <c r="R40" s="157" t="s">
        <v>78</v>
      </c>
      <c r="S40" s="157" t="s">
        <v>78</v>
      </c>
    </row>
    <row r="41" spans="2:19" ht="28.5">
      <c r="B41" s="147" t="s">
        <v>200</v>
      </c>
      <c r="C41" s="145">
        <f>'2024-2026 mjcc'!M87</f>
        <v>1881615.4</v>
      </c>
      <c r="D41" s="145">
        <f>'2024-2026 mjcc'!N87</f>
        <v>2573691</v>
      </c>
      <c r="E41" s="159" t="s">
        <v>155</v>
      </c>
      <c r="F41" s="159" t="s">
        <v>155</v>
      </c>
      <c r="G41" s="159" t="s">
        <v>155</v>
      </c>
      <c r="H41" s="159" t="s">
        <v>155</v>
      </c>
      <c r="I41" s="159" t="s">
        <v>155</v>
      </c>
      <c r="J41" s="159" t="s">
        <v>155</v>
      </c>
      <c r="K41" s="159">
        <f>C41</f>
        <v>1881615.4</v>
      </c>
      <c r="L41" s="159">
        <f>C41</f>
        <v>1881615.4</v>
      </c>
      <c r="M41" s="159">
        <f>C41</f>
        <v>1881615.4</v>
      </c>
      <c r="N41" s="158" t="s">
        <v>78</v>
      </c>
      <c r="O41" s="158" t="s">
        <v>78</v>
      </c>
      <c r="P41" s="158" t="s">
        <v>78</v>
      </c>
      <c r="Q41" s="157" t="s">
        <v>78</v>
      </c>
      <c r="R41" s="157" t="s">
        <v>78</v>
      </c>
      <c r="S41" s="157" t="s">
        <v>78</v>
      </c>
    </row>
    <row r="42" spans="2:19">
      <c r="B42" s="147" t="s">
        <v>201</v>
      </c>
      <c r="C42" s="159">
        <f>SUM(C36:C39)</f>
        <v>0</v>
      </c>
      <c r="D42" s="159">
        <f>SUM(D36:D39)</f>
        <v>0</v>
      </c>
      <c r="E42" s="159">
        <f>E40</f>
        <v>0</v>
      </c>
      <c r="F42" s="159">
        <f t="shared" ref="F42:J42" si="3">F40</f>
        <v>0</v>
      </c>
      <c r="G42" s="159">
        <f t="shared" si="3"/>
        <v>0</v>
      </c>
      <c r="H42" s="159">
        <f t="shared" si="3"/>
        <v>0</v>
      </c>
      <c r="I42" s="159">
        <f t="shared" si="3"/>
        <v>0</v>
      </c>
      <c r="J42" s="159">
        <f t="shared" si="3"/>
        <v>0</v>
      </c>
      <c r="K42" s="158">
        <f>K40+K41</f>
        <v>1881615.4</v>
      </c>
      <c r="L42" s="158">
        <f t="shared" ref="L42:M42" si="4">L40+L41</f>
        <v>1881615.4</v>
      </c>
      <c r="M42" s="158">
        <f t="shared" si="4"/>
        <v>1881615.4</v>
      </c>
      <c r="N42" s="158">
        <f>SUM(N36:N39)</f>
        <v>0</v>
      </c>
      <c r="O42" s="158">
        <f t="shared" ref="O42:P42" si="5">SUM(O36:O39)</f>
        <v>0</v>
      </c>
      <c r="P42" s="158">
        <f t="shared" si="5"/>
        <v>0</v>
      </c>
      <c r="Q42" s="157">
        <f>K42+N42</f>
        <v>1881615.4</v>
      </c>
      <c r="R42" s="157">
        <f>L42+O42</f>
        <v>1881615.4</v>
      </c>
      <c r="S42" s="157">
        <f>M42+P42</f>
        <v>1881615.4</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2"/>
  <sheetViews>
    <sheetView zoomScaleNormal="100" workbookViewId="0">
      <selection activeCell="C7" sqref="C7"/>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mjcc'!G86</f>
        <v>1141</v>
      </c>
      <c r="E5" s="133" t="s">
        <v>167</v>
      </c>
      <c r="F5" s="134"/>
      <c r="H5" s="132"/>
      <c r="I5" s="132"/>
      <c r="J5" s="132"/>
    </row>
    <row r="6" spans="1:23" ht="28.5">
      <c r="B6" s="133" t="s">
        <v>168</v>
      </c>
      <c r="C6" s="153" t="str">
        <f>'2024-2026 mjcc'!I86</f>
        <v xml:space="preserve"> Ընտանիքներին, կանանց և երեխաներին աջակցություն </v>
      </c>
      <c r="E6" s="133" t="s">
        <v>169</v>
      </c>
      <c r="F6" s="134"/>
      <c r="H6" s="132"/>
      <c r="I6" s="132"/>
      <c r="J6" s="132"/>
    </row>
    <row r="7" spans="1:23" ht="18" customHeight="1">
      <c r="B7" s="133" t="s">
        <v>170</v>
      </c>
      <c r="C7" s="152" t="str">
        <f>'2024-2026 mjcc'!H88</f>
        <v xml:space="preserve"> 11007</v>
      </c>
      <c r="H7" s="132"/>
      <c r="I7" s="132"/>
      <c r="J7" s="132"/>
    </row>
    <row r="8" spans="1:23" ht="81">
      <c r="B8" s="133" t="s">
        <v>171</v>
      </c>
      <c r="C8" s="153" t="str">
        <f>'2024-2026 mjcc'!I88</f>
        <v xml:space="preserve"> Կյանքի դժվարին իրավիճակում հայտնված երեխաներին ժամանակավոր խնամքի տրամադրման ծառայություններ</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65"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60" t="s">
        <v>184</v>
      </c>
      <c r="G18" s="160" t="s">
        <v>185</v>
      </c>
      <c r="H18" s="160" t="s">
        <v>94</v>
      </c>
      <c r="I18" s="160" t="s">
        <v>128</v>
      </c>
      <c r="J18" s="160" t="s">
        <v>140</v>
      </c>
      <c r="K18" s="320"/>
    </row>
    <row r="19" spans="1:11" ht="15" customHeight="1">
      <c r="B19" s="137" t="s">
        <v>238</v>
      </c>
      <c r="C19" s="137" t="s">
        <v>238</v>
      </c>
      <c r="D19" s="137" t="s">
        <v>237</v>
      </c>
      <c r="E19" s="137" t="s">
        <v>235</v>
      </c>
      <c r="F19" s="137">
        <f>'2024-2026 mjcc'!M88</f>
        <v>243860.3</v>
      </c>
      <c r="G19" s="137">
        <f>'2024-2026 mjcc'!N87</f>
        <v>2573691</v>
      </c>
      <c r="H19" s="137"/>
      <c r="I19" s="137"/>
      <c r="J19" s="137"/>
      <c r="K19" s="137"/>
    </row>
    <row r="20" spans="1:11">
      <c r="B20" s="137" t="s">
        <v>239</v>
      </c>
      <c r="C20" s="137" t="s">
        <v>240</v>
      </c>
      <c r="D20" s="137" t="s">
        <v>236</v>
      </c>
      <c r="E20" s="137" t="s">
        <v>235</v>
      </c>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58" t="s">
        <v>191</v>
      </c>
      <c r="D34" s="158"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58" t="s">
        <v>198</v>
      </c>
      <c r="D35" s="158" t="s">
        <v>75</v>
      </c>
      <c r="E35" s="159" t="s">
        <v>94</v>
      </c>
      <c r="F35" s="159" t="s">
        <v>128</v>
      </c>
      <c r="G35" s="159" t="s">
        <v>140</v>
      </c>
      <c r="H35" s="159" t="s">
        <v>94</v>
      </c>
      <c r="I35" s="159" t="s">
        <v>128</v>
      </c>
      <c r="J35" s="159" t="s">
        <v>140</v>
      </c>
      <c r="K35" s="159" t="s">
        <v>126</v>
      </c>
      <c r="L35" s="159" t="s">
        <v>127</v>
      </c>
      <c r="M35" s="159" t="s">
        <v>154</v>
      </c>
      <c r="N35" s="159" t="s">
        <v>126</v>
      </c>
      <c r="O35" s="159" t="s">
        <v>127</v>
      </c>
      <c r="P35" s="159" t="s">
        <v>154</v>
      </c>
      <c r="Q35" s="157" t="s">
        <v>94</v>
      </c>
      <c r="R35" s="157" t="s">
        <v>128</v>
      </c>
      <c r="S35" s="157" t="s">
        <v>140</v>
      </c>
    </row>
    <row r="36" spans="2:19">
      <c r="B36" s="145"/>
      <c r="C36" s="145"/>
      <c r="D36" s="145"/>
      <c r="E36" s="146"/>
      <c r="F36" s="146"/>
      <c r="G36" s="146"/>
      <c r="H36" s="146"/>
      <c r="I36" s="146"/>
      <c r="J36" s="146"/>
      <c r="K36" s="159">
        <f>C36+E36+H36</f>
        <v>0</v>
      </c>
      <c r="L36" s="159">
        <f>C36+F36+I36</f>
        <v>0</v>
      </c>
      <c r="M36" s="159">
        <f>C36+G36+J36</f>
        <v>0</v>
      </c>
      <c r="N36" s="146"/>
      <c r="O36" s="146"/>
      <c r="P36" s="146"/>
      <c r="Q36" s="157">
        <f>K36+N36</f>
        <v>0</v>
      </c>
      <c r="R36" s="157">
        <f>L36+O36</f>
        <v>0</v>
      </c>
      <c r="S36" s="157">
        <f>M36+P36</f>
        <v>0</v>
      </c>
    </row>
    <row r="37" spans="2:19">
      <c r="B37" s="145"/>
      <c r="C37" s="145"/>
      <c r="D37" s="145"/>
      <c r="E37" s="146"/>
      <c r="F37" s="146"/>
      <c r="G37" s="146"/>
      <c r="H37" s="146"/>
      <c r="I37" s="146"/>
      <c r="J37" s="146"/>
      <c r="K37" s="159">
        <f t="shared" ref="K37:M39" si="0">C37+E37+H37</f>
        <v>0</v>
      </c>
      <c r="L37" s="159">
        <f t="shared" si="0"/>
        <v>0</v>
      </c>
      <c r="M37" s="159">
        <f t="shared" si="0"/>
        <v>0</v>
      </c>
      <c r="N37" s="146"/>
      <c r="O37" s="146"/>
      <c r="P37" s="146"/>
      <c r="Q37" s="157">
        <f t="shared" ref="Q37:S39" si="1">K37+N37</f>
        <v>0</v>
      </c>
      <c r="R37" s="157">
        <f t="shared" si="1"/>
        <v>0</v>
      </c>
      <c r="S37" s="157">
        <f t="shared" si="1"/>
        <v>0</v>
      </c>
    </row>
    <row r="38" spans="2:19">
      <c r="B38" s="145"/>
      <c r="C38" s="145"/>
      <c r="D38" s="145"/>
      <c r="E38" s="146"/>
      <c r="F38" s="146"/>
      <c r="G38" s="146"/>
      <c r="H38" s="146"/>
      <c r="I38" s="146"/>
      <c r="J38" s="146"/>
      <c r="K38" s="159">
        <f t="shared" si="0"/>
        <v>0</v>
      </c>
      <c r="L38" s="159">
        <f t="shared" si="0"/>
        <v>0</v>
      </c>
      <c r="M38" s="159">
        <f t="shared" si="0"/>
        <v>0</v>
      </c>
      <c r="N38" s="146"/>
      <c r="O38" s="146"/>
      <c r="P38" s="146"/>
      <c r="Q38" s="157">
        <f t="shared" si="1"/>
        <v>0</v>
      </c>
      <c r="R38" s="157">
        <f t="shared" si="1"/>
        <v>0</v>
      </c>
      <c r="S38" s="157">
        <f t="shared" si="1"/>
        <v>0</v>
      </c>
    </row>
    <row r="39" spans="2:19">
      <c r="B39" s="145"/>
      <c r="C39" s="145"/>
      <c r="D39" s="145"/>
      <c r="E39" s="146"/>
      <c r="F39" s="146"/>
      <c r="G39" s="146"/>
      <c r="H39" s="146"/>
      <c r="I39" s="146"/>
      <c r="J39" s="146"/>
      <c r="K39" s="159">
        <f t="shared" si="0"/>
        <v>0</v>
      </c>
      <c r="L39" s="159">
        <f t="shared" si="0"/>
        <v>0</v>
      </c>
      <c r="M39" s="159">
        <f t="shared" si="0"/>
        <v>0</v>
      </c>
      <c r="N39" s="146"/>
      <c r="O39" s="146"/>
      <c r="P39" s="146"/>
      <c r="Q39" s="157">
        <f t="shared" si="1"/>
        <v>0</v>
      </c>
      <c r="R39" s="157">
        <f t="shared" si="1"/>
        <v>0</v>
      </c>
      <c r="S39" s="157">
        <f t="shared" si="1"/>
        <v>0</v>
      </c>
    </row>
    <row r="40" spans="2:19" ht="28.5">
      <c r="B40" s="147" t="s">
        <v>199</v>
      </c>
      <c r="C40" s="145"/>
      <c r="D40" s="145"/>
      <c r="E40" s="159">
        <f>SUM(E36:E39)</f>
        <v>0</v>
      </c>
      <c r="F40" s="159">
        <f t="shared" ref="F40:J40" si="2">SUM(F36:F39)</f>
        <v>0</v>
      </c>
      <c r="G40" s="159">
        <f t="shared" si="2"/>
        <v>0</v>
      </c>
      <c r="H40" s="159">
        <f t="shared" si="2"/>
        <v>0</v>
      </c>
      <c r="I40" s="159">
        <f t="shared" si="2"/>
        <v>0</v>
      </c>
      <c r="J40" s="159">
        <f t="shared" si="2"/>
        <v>0</v>
      </c>
      <c r="K40" s="159">
        <f>C40+E40+H40</f>
        <v>0</v>
      </c>
      <c r="L40" s="159">
        <f>C40+F40+I40</f>
        <v>0</v>
      </c>
      <c r="M40" s="159">
        <f>C40+G40+J40</f>
        <v>0</v>
      </c>
      <c r="N40" s="158" t="s">
        <v>78</v>
      </c>
      <c r="O40" s="158" t="s">
        <v>78</v>
      </c>
      <c r="P40" s="158" t="s">
        <v>78</v>
      </c>
      <c r="Q40" s="157" t="s">
        <v>78</v>
      </c>
      <c r="R40" s="157" t="s">
        <v>78</v>
      </c>
      <c r="S40" s="157" t="s">
        <v>78</v>
      </c>
    </row>
    <row r="41" spans="2:19" ht="28.5">
      <c r="B41" s="147" t="s">
        <v>200</v>
      </c>
      <c r="C41" s="145">
        <f>'2024-2026 mjcc'!M88</f>
        <v>243860.3</v>
      </c>
      <c r="D41" s="145">
        <f>'2024-2026 mjcc'!N88</f>
        <v>517813.6</v>
      </c>
      <c r="E41" s="159" t="s">
        <v>155</v>
      </c>
      <c r="F41" s="159" t="s">
        <v>155</v>
      </c>
      <c r="G41" s="159" t="s">
        <v>155</v>
      </c>
      <c r="H41" s="159" t="s">
        <v>155</v>
      </c>
      <c r="I41" s="159" t="s">
        <v>155</v>
      </c>
      <c r="J41" s="159" t="s">
        <v>155</v>
      </c>
      <c r="K41" s="159">
        <f>C41</f>
        <v>243860.3</v>
      </c>
      <c r="L41" s="159">
        <f>C41</f>
        <v>243860.3</v>
      </c>
      <c r="M41" s="159">
        <f>C41</f>
        <v>243860.3</v>
      </c>
      <c r="N41" s="158" t="s">
        <v>78</v>
      </c>
      <c r="O41" s="158" t="s">
        <v>78</v>
      </c>
      <c r="P41" s="158" t="s">
        <v>78</v>
      </c>
      <c r="Q41" s="157" t="s">
        <v>78</v>
      </c>
      <c r="R41" s="157" t="s">
        <v>78</v>
      </c>
      <c r="S41" s="157" t="s">
        <v>78</v>
      </c>
    </row>
    <row r="42" spans="2:19">
      <c r="B42" s="147" t="s">
        <v>201</v>
      </c>
      <c r="C42" s="159">
        <f>SUM(C36:C39)</f>
        <v>0</v>
      </c>
      <c r="D42" s="159">
        <f>SUM(D36:D39)</f>
        <v>0</v>
      </c>
      <c r="E42" s="159">
        <f>E40</f>
        <v>0</v>
      </c>
      <c r="F42" s="159">
        <f t="shared" ref="F42:J42" si="3">F40</f>
        <v>0</v>
      </c>
      <c r="G42" s="159">
        <f t="shared" si="3"/>
        <v>0</v>
      </c>
      <c r="H42" s="159">
        <f t="shared" si="3"/>
        <v>0</v>
      </c>
      <c r="I42" s="159">
        <f t="shared" si="3"/>
        <v>0</v>
      </c>
      <c r="J42" s="159">
        <f t="shared" si="3"/>
        <v>0</v>
      </c>
      <c r="K42" s="158">
        <f>K40+K41</f>
        <v>243860.3</v>
      </c>
      <c r="L42" s="158">
        <f t="shared" ref="L42:M42" si="4">L40+L41</f>
        <v>243860.3</v>
      </c>
      <c r="M42" s="158">
        <f t="shared" si="4"/>
        <v>243860.3</v>
      </c>
      <c r="N42" s="158">
        <f>SUM(N36:N39)</f>
        <v>0</v>
      </c>
      <c r="O42" s="158">
        <f t="shared" ref="O42:P42" si="5">SUM(O36:O39)</f>
        <v>0</v>
      </c>
      <c r="P42" s="158">
        <f t="shared" si="5"/>
        <v>0</v>
      </c>
      <c r="Q42" s="157">
        <f>K42+N42</f>
        <v>243860.3</v>
      </c>
      <c r="R42" s="157">
        <f>L42+O42</f>
        <v>243860.3</v>
      </c>
      <c r="S42" s="157">
        <f>M42+P42</f>
        <v>243860.3</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type="custom" allowBlank="1" showInputMessage="1" showErrorMessage="1" sqref="N36:P39">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18434"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18435"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2"/>
  <sheetViews>
    <sheetView zoomScaleNormal="100" workbookViewId="0">
      <selection activeCell="C7" sqref="C7"/>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mjcc'!G86</f>
        <v>1141</v>
      </c>
      <c r="E5" s="133" t="s">
        <v>167</v>
      </c>
      <c r="F5" s="134"/>
      <c r="H5" s="132"/>
      <c r="I5" s="132"/>
      <c r="J5" s="132"/>
    </row>
    <row r="6" spans="1:23" ht="28.5">
      <c r="B6" s="133" t="s">
        <v>168</v>
      </c>
      <c r="C6" s="153" t="str">
        <f>'2024-2026 mjcc'!I86</f>
        <v xml:space="preserve"> Ընտանիքներին, կանանց և երեխաներին աջակցություն </v>
      </c>
      <c r="E6" s="133" t="s">
        <v>169</v>
      </c>
      <c r="F6" s="134"/>
      <c r="H6" s="132"/>
      <c r="I6" s="132"/>
      <c r="J6" s="132"/>
    </row>
    <row r="7" spans="1:23" ht="18" customHeight="1">
      <c r="B7" s="133" t="s">
        <v>170</v>
      </c>
      <c r="C7" s="152" t="str">
        <f>'2024-2026 mjcc'!H89</f>
        <v xml:space="preserve"> 11009</v>
      </c>
      <c r="H7" s="132"/>
      <c r="I7" s="132"/>
      <c r="J7" s="132"/>
    </row>
    <row r="8" spans="1:23" ht="67.5">
      <c r="B8" s="133" t="s">
        <v>171</v>
      </c>
      <c r="C8" s="153" t="str">
        <f>'2024-2026 mjcc'!I89</f>
        <v xml:space="preserve"> Երեխաների և ընտանիքների աջակցության տրամադրման ծառայություններ</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65"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60" t="s">
        <v>184</v>
      </c>
      <c r="G18" s="160" t="s">
        <v>185</v>
      </c>
      <c r="H18" s="160" t="s">
        <v>94</v>
      </c>
      <c r="I18" s="160" t="s">
        <v>128</v>
      </c>
      <c r="J18" s="160" t="s">
        <v>140</v>
      </c>
      <c r="K18" s="320"/>
    </row>
    <row r="19" spans="1:11" ht="15" customHeight="1">
      <c r="B19" s="137" t="s">
        <v>238</v>
      </c>
      <c r="C19" s="137" t="s">
        <v>238</v>
      </c>
      <c r="D19" s="137" t="s">
        <v>237</v>
      </c>
      <c r="E19" s="137" t="s">
        <v>235</v>
      </c>
      <c r="F19" s="137">
        <f>'2024-2026 mjcc'!M89</f>
        <v>490414.8</v>
      </c>
      <c r="G19" s="137">
        <f>'2024-2026 mjcc'!N89</f>
        <v>670565.9</v>
      </c>
      <c r="H19" s="137"/>
      <c r="I19" s="137"/>
      <c r="J19" s="137"/>
      <c r="K19" s="137"/>
    </row>
    <row r="20" spans="1:11">
      <c r="B20" s="137" t="s">
        <v>239</v>
      </c>
      <c r="C20" s="137" t="s">
        <v>240</v>
      </c>
      <c r="D20" s="137" t="s">
        <v>236</v>
      </c>
      <c r="E20" s="137" t="s">
        <v>235</v>
      </c>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58" t="s">
        <v>191</v>
      </c>
      <c r="D34" s="158"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58" t="s">
        <v>198</v>
      </c>
      <c r="D35" s="158" t="s">
        <v>75</v>
      </c>
      <c r="E35" s="159" t="s">
        <v>94</v>
      </c>
      <c r="F35" s="159" t="s">
        <v>128</v>
      </c>
      <c r="G35" s="159" t="s">
        <v>140</v>
      </c>
      <c r="H35" s="159" t="s">
        <v>94</v>
      </c>
      <c r="I35" s="159" t="s">
        <v>128</v>
      </c>
      <c r="J35" s="159" t="s">
        <v>140</v>
      </c>
      <c r="K35" s="159" t="s">
        <v>126</v>
      </c>
      <c r="L35" s="159" t="s">
        <v>127</v>
      </c>
      <c r="M35" s="159" t="s">
        <v>154</v>
      </c>
      <c r="N35" s="159" t="s">
        <v>126</v>
      </c>
      <c r="O35" s="159" t="s">
        <v>127</v>
      </c>
      <c r="P35" s="159" t="s">
        <v>154</v>
      </c>
      <c r="Q35" s="157" t="s">
        <v>94</v>
      </c>
      <c r="R35" s="157" t="s">
        <v>128</v>
      </c>
      <c r="S35" s="157" t="s">
        <v>140</v>
      </c>
    </row>
    <row r="36" spans="2:19">
      <c r="B36" s="145"/>
      <c r="C36" s="145"/>
      <c r="D36" s="145"/>
      <c r="E36" s="146"/>
      <c r="F36" s="146"/>
      <c r="G36" s="146"/>
      <c r="H36" s="146"/>
      <c r="I36" s="146"/>
      <c r="J36" s="146"/>
      <c r="K36" s="159">
        <f>C36+E36+H36</f>
        <v>0</v>
      </c>
      <c r="L36" s="159">
        <f>C36+F36+I36</f>
        <v>0</v>
      </c>
      <c r="M36" s="159">
        <f>C36+G36+J36</f>
        <v>0</v>
      </c>
      <c r="N36" s="146"/>
      <c r="O36" s="146"/>
      <c r="P36" s="146"/>
      <c r="Q36" s="157">
        <f>K36+N36</f>
        <v>0</v>
      </c>
      <c r="R36" s="157">
        <f>L36+O36</f>
        <v>0</v>
      </c>
      <c r="S36" s="157">
        <f>M36+P36</f>
        <v>0</v>
      </c>
    </row>
    <row r="37" spans="2:19">
      <c r="B37" s="145"/>
      <c r="C37" s="145"/>
      <c r="D37" s="145"/>
      <c r="E37" s="146"/>
      <c r="F37" s="146"/>
      <c r="G37" s="146"/>
      <c r="H37" s="146"/>
      <c r="I37" s="146"/>
      <c r="J37" s="146"/>
      <c r="K37" s="159">
        <f t="shared" ref="K37:M39" si="0">C37+E37+H37</f>
        <v>0</v>
      </c>
      <c r="L37" s="159">
        <f t="shared" si="0"/>
        <v>0</v>
      </c>
      <c r="M37" s="159">
        <f t="shared" si="0"/>
        <v>0</v>
      </c>
      <c r="N37" s="146"/>
      <c r="O37" s="146"/>
      <c r="P37" s="146"/>
      <c r="Q37" s="157">
        <f t="shared" ref="Q37:S39" si="1">K37+N37</f>
        <v>0</v>
      </c>
      <c r="R37" s="157">
        <f t="shared" si="1"/>
        <v>0</v>
      </c>
      <c r="S37" s="157">
        <f t="shared" si="1"/>
        <v>0</v>
      </c>
    </row>
    <row r="38" spans="2:19">
      <c r="B38" s="145"/>
      <c r="C38" s="145"/>
      <c r="D38" s="145"/>
      <c r="E38" s="146"/>
      <c r="F38" s="146"/>
      <c r="G38" s="146"/>
      <c r="H38" s="146"/>
      <c r="I38" s="146"/>
      <c r="J38" s="146"/>
      <c r="K38" s="159">
        <f t="shared" si="0"/>
        <v>0</v>
      </c>
      <c r="L38" s="159">
        <f t="shared" si="0"/>
        <v>0</v>
      </c>
      <c r="M38" s="159">
        <f t="shared" si="0"/>
        <v>0</v>
      </c>
      <c r="N38" s="146"/>
      <c r="O38" s="146"/>
      <c r="P38" s="146"/>
      <c r="Q38" s="157">
        <f t="shared" si="1"/>
        <v>0</v>
      </c>
      <c r="R38" s="157">
        <f t="shared" si="1"/>
        <v>0</v>
      </c>
      <c r="S38" s="157">
        <f t="shared" si="1"/>
        <v>0</v>
      </c>
    </row>
    <row r="39" spans="2:19">
      <c r="B39" s="145"/>
      <c r="C39" s="145"/>
      <c r="D39" s="145"/>
      <c r="E39" s="146"/>
      <c r="F39" s="146"/>
      <c r="G39" s="146"/>
      <c r="H39" s="146"/>
      <c r="I39" s="146"/>
      <c r="J39" s="146"/>
      <c r="K39" s="159">
        <f t="shared" si="0"/>
        <v>0</v>
      </c>
      <c r="L39" s="159">
        <f t="shared" si="0"/>
        <v>0</v>
      </c>
      <c r="M39" s="159">
        <f t="shared" si="0"/>
        <v>0</v>
      </c>
      <c r="N39" s="146"/>
      <c r="O39" s="146"/>
      <c r="P39" s="146"/>
      <c r="Q39" s="157">
        <f t="shared" si="1"/>
        <v>0</v>
      </c>
      <c r="R39" s="157">
        <f t="shared" si="1"/>
        <v>0</v>
      </c>
      <c r="S39" s="157">
        <f t="shared" si="1"/>
        <v>0</v>
      </c>
    </row>
    <row r="40" spans="2:19" ht="28.5">
      <c r="B40" s="147" t="s">
        <v>199</v>
      </c>
      <c r="C40" s="145"/>
      <c r="D40" s="145"/>
      <c r="E40" s="159">
        <f>SUM(E36:E39)</f>
        <v>0</v>
      </c>
      <c r="F40" s="159">
        <f t="shared" ref="F40:J40" si="2">SUM(F36:F39)</f>
        <v>0</v>
      </c>
      <c r="G40" s="159">
        <f t="shared" si="2"/>
        <v>0</v>
      </c>
      <c r="H40" s="159">
        <f t="shared" si="2"/>
        <v>0</v>
      </c>
      <c r="I40" s="159">
        <f t="shared" si="2"/>
        <v>0</v>
      </c>
      <c r="J40" s="159">
        <f t="shared" si="2"/>
        <v>0</v>
      </c>
      <c r="K40" s="159">
        <f>C40+E40+H40</f>
        <v>0</v>
      </c>
      <c r="L40" s="159">
        <f>C40+F40+I40</f>
        <v>0</v>
      </c>
      <c r="M40" s="159">
        <f>C40+G40+J40</f>
        <v>0</v>
      </c>
      <c r="N40" s="158" t="s">
        <v>78</v>
      </c>
      <c r="O40" s="158" t="s">
        <v>78</v>
      </c>
      <c r="P40" s="158" t="s">
        <v>78</v>
      </c>
      <c r="Q40" s="157" t="s">
        <v>78</v>
      </c>
      <c r="R40" s="157" t="s">
        <v>78</v>
      </c>
      <c r="S40" s="157" t="s">
        <v>78</v>
      </c>
    </row>
    <row r="41" spans="2:19" ht="28.5">
      <c r="B41" s="147" t="s">
        <v>200</v>
      </c>
      <c r="C41" s="145">
        <f>'2024-2026 mjcc'!M89</f>
        <v>490414.8</v>
      </c>
      <c r="D41" s="145">
        <f>'2024-2026 mjcc'!N89</f>
        <v>670565.9</v>
      </c>
      <c r="E41" s="159" t="s">
        <v>155</v>
      </c>
      <c r="F41" s="159" t="s">
        <v>155</v>
      </c>
      <c r="G41" s="159" t="s">
        <v>155</v>
      </c>
      <c r="H41" s="159" t="s">
        <v>155</v>
      </c>
      <c r="I41" s="159" t="s">
        <v>155</v>
      </c>
      <c r="J41" s="159" t="s">
        <v>155</v>
      </c>
      <c r="K41" s="159">
        <f>C41</f>
        <v>490414.8</v>
      </c>
      <c r="L41" s="159">
        <f>C41</f>
        <v>490414.8</v>
      </c>
      <c r="M41" s="159">
        <f>C41</f>
        <v>490414.8</v>
      </c>
      <c r="N41" s="158" t="s">
        <v>78</v>
      </c>
      <c r="O41" s="158" t="s">
        <v>78</v>
      </c>
      <c r="P41" s="158" t="s">
        <v>78</v>
      </c>
      <c r="Q41" s="157" t="s">
        <v>78</v>
      </c>
      <c r="R41" s="157" t="s">
        <v>78</v>
      </c>
      <c r="S41" s="157" t="s">
        <v>78</v>
      </c>
    </row>
    <row r="42" spans="2:19">
      <c r="B42" s="147" t="s">
        <v>201</v>
      </c>
      <c r="C42" s="159">
        <f>SUM(C36:C39)</f>
        <v>0</v>
      </c>
      <c r="D42" s="159">
        <f>SUM(D36:D39)</f>
        <v>0</v>
      </c>
      <c r="E42" s="159">
        <f>E40</f>
        <v>0</v>
      </c>
      <c r="F42" s="159">
        <f t="shared" ref="F42:J42" si="3">F40</f>
        <v>0</v>
      </c>
      <c r="G42" s="159">
        <f t="shared" si="3"/>
        <v>0</v>
      </c>
      <c r="H42" s="159">
        <f t="shared" si="3"/>
        <v>0</v>
      </c>
      <c r="I42" s="159">
        <f t="shared" si="3"/>
        <v>0</v>
      </c>
      <c r="J42" s="159">
        <f t="shared" si="3"/>
        <v>0</v>
      </c>
      <c r="K42" s="158">
        <f>K40+K41</f>
        <v>490414.8</v>
      </c>
      <c r="L42" s="158">
        <f t="shared" ref="L42:M42" si="4">L40+L41</f>
        <v>490414.8</v>
      </c>
      <c r="M42" s="158">
        <f t="shared" si="4"/>
        <v>490414.8</v>
      </c>
      <c r="N42" s="158">
        <f>SUM(N36:N39)</f>
        <v>0</v>
      </c>
      <c r="O42" s="158">
        <f t="shared" ref="O42:P42" si="5">SUM(O36:O39)</f>
        <v>0</v>
      </c>
      <c r="P42" s="158">
        <f t="shared" si="5"/>
        <v>0</v>
      </c>
      <c r="Q42" s="157">
        <f>K42+N42</f>
        <v>490414.8</v>
      </c>
      <c r="R42" s="157">
        <f>L42+O42</f>
        <v>490414.8</v>
      </c>
      <c r="S42" s="157">
        <f>M42+P42</f>
        <v>490414.8</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19460"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2"/>
  <sheetViews>
    <sheetView topLeftCell="A19" zoomScaleNormal="100" workbookViewId="0">
      <selection activeCell="D42" sqref="D42"/>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mjcc'!G86</f>
        <v>1141</v>
      </c>
      <c r="E5" s="133" t="s">
        <v>167</v>
      </c>
      <c r="F5" s="134"/>
      <c r="H5" s="132"/>
      <c r="I5" s="132"/>
      <c r="J5" s="132"/>
    </row>
    <row r="6" spans="1:23" ht="28.5">
      <c r="B6" s="133" t="s">
        <v>168</v>
      </c>
      <c r="C6" s="153" t="str">
        <f>'2024-2026 mjcc'!I86</f>
        <v xml:space="preserve"> Ընտանիքներին, կանանց և երեխաներին աջակցություն </v>
      </c>
      <c r="E6" s="133" t="s">
        <v>169</v>
      </c>
      <c r="F6" s="134"/>
      <c r="H6" s="132"/>
      <c r="I6" s="132"/>
      <c r="J6" s="132"/>
    </row>
    <row r="7" spans="1:23" ht="18" customHeight="1">
      <c r="B7" s="133" t="s">
        <v>170</v>
      </c>
      <c r="C7" s="152" t="str">
        <f>'2024-2026 mjcc'!H90</f>
        <v xml:space="preserve"> 11010</v>
      </c>
      <c r="H7" s="132"/>
      <c r="I7" s="132"/>
      <c r="J7" s="132"/>
    </row>
    <row r="8" spans="1:23" ht="94.5">
      <c r="B8" s="133" t="s">
        <v>171</v>
      </c>
      <c r="C8" s="153" t="str">
        <f>'2024-2026 mjcc'!I90</f>
        <v xml:space="preserve"> Թրաֆիքինգի և շահագործման, սեռական բռնության ենթարկված անձանց սոցիալ-հոգեբանական վերականգնողական ծառայություններ</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65"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60" t="s">
        <v>184</v>
      </c>
      <c r="G18" s="160" t="s">
        <v>185</v>
      </c>
      <c r="H18" s="160" t="s">
        <v>94</v>
      </c>
      <c r="I18" s="160" t="s">
        <v>128</v>
      </c>
      <c r="J18" s="160" t="s">
        <v>140</v>
      </c>
      <c r="K18" s="320"/>
    </row>
    <row r="19" spans="1:11" ht="15" customHeight="1">
      <c r="B19" s="137" t="s">
        <v>238</v>
      </c>
      <c r="C19" s="137" t="s">
        <v>238</v>
      </c>
      <c r="D19" s="137" t="s">
        <v>237</v>
      </c>
      <c r="E19" s="137" t="s">
        <v>235</v>
      </c>
      <c r="F19" s="137">
        <f>'2024-2026 mjcc'!M90</f>
        <v>32105</v>
      </c>
      <c r="G19" s="137">
        <f>'2024-2026 mjcc'!N90</f>
        <v>37674.400000000001</v>
      </c>
      <c r="H19" s="137"/>
      <c r="I19" s="137"/>
      <c r="J19" s="137"/>
      <c r="K19" s="137"/>
    </row>
    <row r="20" spans="1:11">
      <c r="B20" s="137" t="s">
        <v>239</v>
      </c>
      <c r="C20" s="137" t="s">
        <v>240</v>
      </c>
      <c r="D20" s="137" t="s">
        <v>236</v>
      </c>
      <c r="E20" s="137" t="s">
        <v>235</v>
      </c>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58" t="s">
        <v>191</v>
      </c>
      <c r="D34" s="158"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58" t="s">
        <v>198</v>
      </c>
      <c r="D35" s="158" t="s">
        <v>75</v>
      </c>
      <c r="E35" s="159" t="s">
        <v>94</v>
      </c>
      <c r="F35" s="159" t="s">
        <v>128</v>
      </c>
      <c r="G35" s="159" t="s">
        <v>140</v>
      </c>
      <c r="H35" s="159" t="s">
        <v>94</v>
      </c>
      <c r="I35" s="159" t="s">
        <v>128</v>
      </c>
      <c r="J35" s="159" t="s">
        <v>140</v>
      </c>
      <c r="K35" s="159" t="s">
        <v>126</v>
      </c>
      <c r="L35" s="159" t="s">
        <v>127</v>
      </c>
      <c r="M35" s="159" t="s">
        <v>154</v>
      </c>
      <c r="N35" s="159" t="s">
        <v>126</v>
      </c>
      <c r="O35" s="159" t="s">
        <v>127</v>
      </c>
      <c r="P35" s="159" t="s">
        <v>154</v>
      </c>
      <c r="Q35" s="157" t="s">
        <v>94</v>
      </c>
      <c r="R35" s="157" t="s">
        <v>128</v>
      </c>
      <c r="S35" s="157" t="s">
        <v>140</v>
      </c>
    </row>
    <row r="36" spans="2:19">
      <c r="B36" s="145"/>
      <c r="C36" s="145"/>
      <c r="D36" s="145"/>
      <c r="E36" s="146"/>
      <c r="F36" s="146"/>
      <c r="G36" s="146"/>
      <c r="H36" s="146"/>
      <c r="I36" s="146"/>
      <c r="J36" s="146"/>
      <c r="K36" s="159">
        <f>C36+E36+H36</f>
        <v>0</v>
      </c>
      <c r="L36" s="159">
        <f>C36+F36+I36</f>
        <v>0</v>
      </c>
      <c r="M36" s="159">
        <f>C36+G36+J36</f>
        <v>0</v>
      </c>
      <c r="N36" s="146"/>
      <c r="O36" s="146"/>
      <c r="P36" s="146"/>
      <c r="Q36" s="157">
        <f>K36+N36</f>
        <v>0</v>
      </c>
      <c r="R36" s="157">
        <f>L36+O36</f>
        <v>0</v>
      </c>
      <c r="S36" s="157">
        <f>M36+P36</f>
        <v>0</v>
      </c>
    </row>
    <row r="37" spans="2:19">
      <c r="B37" s="145"/>
      <c r="C37" s="145"/>
      <c r="D37" s="145"/>
      <c r="E37" s="146"/>
      <c r="F37" s="146"/>
      <c r="G37" s="146"/>
      <c r="H37" s="146"/>
      <c r="I37" s="146"/>
      <c r="J37" s="146"/>
      <c r="K37" s="159">
        <f t="shared" ref="K37:M39" si="0">C37+E37+H37</f>
        <v>0</v>
      </c>
      <c r="L37" s="159">
        <f t="shared" si="0"/>
        <v>0</v>
      </c>
      <c r="M37" s="159">
        <f t="shared" si="0"/>
        <v>0</v>
      </c>
      <c r="N37" s="146"/>
      <c r="O37" s="146"/>
      <c r="P37" s="146"/>
      <c r="Q37" s="157">
        <f t="shared" ref="Q37:S39" si="1">K37+N37</f>
        <v>0</v>
      </c>
      <c r="R37" s="157">
        <f t="shared" si="1"/>
        <v>0</v>
      </c>
      <c r="S37" s="157">
        <f t="shared" si="1"/>
        <v>0</v>
      </c>
    </row>
    <row r="38" spans="2:19">
      <c r="B38" s="145"/>
      <c r="C38" s="145"/>
      <c r="D38" s="145"/>
      <c r="E38" s="146"/>
      <c r="F38" s="146"/>
      <c r="G38" s="146"/>
      <c r="H38" s="146"/>
      <c r="I38" s="146"/>
      <c r="J38" s="146"/>
      <c r="K38" s="159">
        <f t="shared" si="0"/>
        <v>0</v>
      </c>
      <c r="L38" s="159">
        <f t="shared" si="0"/>
        <v>0</v>
      </c>
      <c r="M38" s="159">
        <f t="shared" si="0"/>
        <v>0</v>
      </c>
      <c r="N38" s="146"/>
      <c r="O38" s="146"/>
      <c r="P38" s="146"/>
      <c r="Q38" s="157">
        <f t="shared" si="1"/>
        <v>0</v>
      </c>
      <c r="R38" s="157">
        <f t="shared" si="1"/>
        <v>0</v>
      </c>
      <c r="S38" s="157">
        <f t="shared" si="1"/>
        <v>0</v>
      </c>
    </row>
    <row r="39" spans="2:19">
      <c r="B39" s="145"/>
      <c r="C39" s="145"/>
      <c r="D39" s="145"/>
      <c r="E39" s="146"/>
      <c r="F39" s="146"/>
      <c r="G39" s="146"/>
      <c r="H39" s="146"/>
      <c r="I39" s="146"/>
      <c r="J39" s="146"/>
      <c r="K39" s="159">
        <f t="shared" si="0"/>
        <v>0</v>
      </c>
      <c r="L39" s="159">
        <f t="shared" si="0"/>
        <v>0</v>
      </c>
      <c r="M39" s="159">
        <f t="shared" si="0"/>
        <v>0</v>
      </c>
      <c r="N39" s="146"/>
      <c r="O39" s="146"/>
      <c r="P39" s="146"/>
      <c r="Q39" s="157">
        <f t="shared" si="1"/>
        <v>0</v>
      </c>
      <c r="R39" s="157">
        <f t="shared" si="1"/>
        <v>0</v>
      </c>
      <c r="S39" s="157">
        <f t="shared" si="1"/>
        <v>0</v>
      </c>
    </row>
    <row r="40" spans="2:19" ht="28.5">
      <c r="B40" s="147" t="s">
        <v>199</v>
      </c>
      <c r="C40" s="145"/>
      <c r="D40" s="145"/>
      <c r="E40" s="159">
        <f>SUM(E36:E39)</f>
        <v>0</v>
      </c>
      <c r="F40" s="159">
        <f t="shared" ref="F40:J40" si="2">SUM(F36:F39)</f>
        <v>0</v>
      </c>
      <c r="G40" s="159">
        <f t="shared" si="2"/>
        <v>0</v>
      </c>
      <c r="H40" s="159">
        <f t="shared" si="2"/>
        <v>0</v>
      </c>
      <c r="I40" s="159">
        <f t="shared" si="2"/>
        <v>0</v>
      </c>
      <c r="J40" s="159">
        <f t="shared" si="2"/>
        <v>0</v>
      </c>
      <c r="K40" s="159">
        <f>C40+E40+H40</f>
        <v>0</v>
      </c>
      <c r="L40" s="159">
        <f>C40+F40+I40</f>
        <v>0</v>
      </c>
      <c r="M40" s="159">
        <f>C40+G40+J40</f>
        <v>0</v>
      </c>
      <c r="N40" s="158" t="s">
        <v>78</v>
      </c>
      <c r="O40" s="158" t="s">
        <v>78</v>
      </c>
      <c r="P40" s="158" t="s">
        <v>78</v>
      </c>
      <c r="Q40" s="157" t="s">
        <v>78</v>
      </c>
      <c r="R40" s="157" t="s">
        <v>78</v>
      </c>
      <c r="S40" s="157" t="s">
        <v>78</v>
      </c>
    </row>
    <row r="41" spans="2:19" ht="28.5">
      <c r="B41" s="147" t="s">
        <v>200</v>
      </c>
      <c r="C41" s="145">
        <f>'2024-2026 mjcc'!M90</f>
        <v>32105</v>
      </c>
      <c r="D41" s="145">
        <f>'2024-2026 mjcc'!N90</f>
        <v>37674.400000000001</v>
      </c>
      <c r="E41" s="159" t="s">
        <v>155</v>
      </c>
      <c r="F41" s="159" t="s">
        <v>155</v>
      </c>
      <c r="G41" s="159" t="s">
        <v>155</v>
      </c>
      <c r="H41" s="159" t="s">
        <v>155</v>
      </c>
      <c r="I41" s="159" t="s">
        <v>155</v>
      </c>
      <c r="J41" s="159" t="s">
        <v>155</v>
      </c>
      <c r="K41" s="159">
        <f>C41</f>
        <v>32105</v>
      </c>
      <c r="L41" s="159">
        <f>C41</f>
        <v>32105</v>
      </c>
      <c r="M41" s="159">
        <f>C41</f>
        <v>32105</v>
      </c>
      <c r="N41" s="158" t="s">
        <v>78</v>
      </c>
      <c r="O41" s="158" t="s">
        <v>78</v>
      </c>
      <c r="P41" s="158" t="s">
        <v>78</v>
      </c>
      <c r="Q41" s="157" t="s">
        <v>78</v>
      </c>
      <c r="R41" s="157" t="s">
        <v>78</v>
      </c>
      <c r="S41" s="157" t="s">
        <v>78</v>
      </c>
    </row>
    <row r="42" spans="2:19">
      <c r="B42" s="147" t="s">
        <v>201</v>
      </c>
      <c r="C42" s="159">
        <f>SUM(C36:C39)</f>
        <v>0</v>
      </c>
      <c r="D42" s="159">
        <f>SUM(D36:D39)</f>
        <v>0</v>
      </c>
      <c r="E42" s="159">
        <f>E40</f>
        <v>0</v>
      </c>
      <c r="F42" s="159">
        <f t="shared" ref="F42:J42" si="3">F40</f>
        <v>0</v>
      </c>
      <c r="G42" s="159">
        <f t="shared" si="3"/>
        <v>0</v>
      </c>
      <c r="H42" s="159">
        <f t="shared" si="3"/>
        <v>0</v>
      </c>
      <c r="I42" s="159">
        <f t="shared" si="3"/>
        <v>0</v>
      </c>
      <c r="J42" s="159">
        <f t="shared" si="3"/>
        <v>0</v>
      </c>
      <c r="K42" s="158">
        <f>K40+K41</f>
        <v>32105</v>
      </c>
      <c r="L42" s="158">
        <f t="shared" ref="L42:M42" si="4">L40+L41</f>
        <v>32105</v>
      </c>
      <c r="M42" s="158">
        <f t="shared" si="4"/>
        <v>32105</v>
      </c>
      <c r="N42" s="158">
        <f>SUM(N36:N39)</f>
        <v>0</v>
      </c>
      <c r="O42" s="158">
        <f t="shared" ref="O42:P42" si="5">SUM(O36:O39)</f>
        <v>0</v>
      </c>
      <c r="P42" s="158">
        <f t="shared" si="5"/>
        <v>0</v>
      </c>
      <c r="Q42" s="157">
        <f>K42+N42</f>
        <v>32105</v>
      </c>
      <c r="R42" s="157">
        <f>L42+O42</f>
        <v>32105</v>
      </c>
      <c r="S42" s="157">
        <f>M42+P42</f>
        <v>32105</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type="custom" allowBlank="1" showInputMessage="1" showErrorMessage="1" sqref="N36:P39">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20483"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20484"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2"/>
  <sheetViews>
    <sheetView topLeftCell="A22" zoomScaleNormal="100" workbookViewId="0">
      <selection activeCell="D42" sqref="D42"/>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mjcc'!G86</f>
        <v>1141</v>
      </c>
      <c r="E5" s="133" t="s">
        <v>167</v>
      </c>
      <c r="F5" s="134"/>
      <c r="H5" s="132"/>
      <c r="I5" s="132"/>
      <c r="J5" s="132"/>
    </row>
    <row r="6" spans="1:23" ht="28.5">
      <c r="B6" s="133" t="s">
        <v>168</v>
      </c>
      <c r="C6" s="153" t="str">
        <f>'2024-2026 mjcc'!I86</f>
        <v xml:space="preserve"> Ընտանիքներին, կանանց և երեխաներին աջակցություն </v>
      </c>
      <c r="E6" s="133" t="s">
        <v>169</v>
      </c>
      <c r="F6" s="134"/>
      <c r="H6" s="132"/>
      <c r="I6" s="132"/>
      <c r="J6" s="132"/>
    </row>
    <row r="7" spans="1:23" ht="18" customHeight="1">
      <c r="B7" s="133" t="s">
        <v>170</v>
      </c>
      <c r="C7" s="152">
        <f>'2024-2026 mjcc'!H91</f>
        <v>11015</v>
      </c>
      <c r="H7" s="132"/>
      <c r="I7" s="132"/>
      <c r="J7" s="132"/>
    </row>
    <row r="8" spans="1:23" ht="54">
      <c r="B8" s="133" t="s">
        <v>171</v>
      </c>
      <c r="C8" s="153" t="str">
        <f>'2024-2026 mjcc'!I91</f>
        <v xml:space="preserve"> Ընտանիքում բռնության ենթարկված անձանց ապաստարանի ծառայություններ</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65"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60" t="s">
        <v>184</v>
      </c>
      <c r="G18" s="160" t="s">
        <v>185</v>
      </c>
      <c r="H18" s="160" t="s">
        <v>94</v>
      </c>
      <c r="I18" s="160" t="s">
        <v>128</v>
      </c>
      <c r="J18" s="160" t="s">
        <v>140</v>
      </c>
      <c r="K18" s="320"/>
    </row>
    <row r="19" spans="1:11" ht="15" customHeight="1">
      <c r="B19" s="137" t="s">
        <v>238</v>
      </c>
      <c r="C19" s="137" t="s">
        <v>238</v>
      </c>
      <c r="D19" s="137" t="s">
        <v>237</v>
      </c>
      <c r="E19" s="137" t="s">
        <v>235</v>
      </c>
      <c r="F19" s="137">
        <f>'2024-2026 mjcc'!M91</f>
        <v>11715.31</v>
      </c>
      <c r="G19" s="137">
        <f>'2024-2026 mjcc'!N91</f>
        <v>12225</v>
      </c>
      <c r="H19" s="137"/>
      <c r="I19" s="137"/>
      <c r="J19" s="137"/>
      <c r="K19" s="137"/>
    </row>
    <row r="20" spans="1:11">
      <c r="B20" s="137" t="s">
        <v>239</v>
      </c>
      <c r="C20" s="137" t="s">
        <v>240</v>
      </c>
      <c r="D20" s="137" t="s">
        <v>236</v>
      </c>
      <c r="E20" s="137" t="s">
        <v>235</v>
      </c>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58" t="s">
        <v>191</v>
      </c>
      <c r="D34" s="158"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58" t="s">
        <v>198</v>
      </c>
      <c r="D35" s="158" t="s">
        <v>75</v>
      </c>
      <c r="E35" s="159" t="s">
        <v>94</v>
      </c>
      <c r="F35" s="159" t="s">
        <v>128</v>
      </c>
      <c r="G35" s="159" t="s">
        <v>140</v>
      </c>
      <c r="H35" s="159" t="s">
        <v>94</v>
      </c>
      <c r="I35" s="159" t="s">
        <v>128</v>
      </c>
      <c r="J35" s="159" t="s">
        <v>140</v>
      </c>
      <c r="K35" s="159" t="s">
        <v>126</v>
      </c>
      <c r="L35" s="159" t="s">
        <v>127</v>
      </c>
      <c r="M35" s="159" t="s">
        <v>154</v>
      </c>
      <c r="N35" s="159" t="s">
        <v>126</v>
      </c>
      <c r="O35" s="159" t="s">
        <v>127</v>
      </c>
      <c r="P35" s="159" t="s">
        <v>154</v>
      </c>
      <c r="Q35" s="157" t="s">
        <v>94</v>
      </c>
      <c r="R35" s="157" t="s">
        <v>128</v>
      </c>
      <c r="S35" s="157" t="s">
        <v>140</v>
      </c>
    </row>
    <row r="36" spans="2:19">
      <c r="B36" s="145"/>
      <c r="C36" s="145"/>
      <c r="D36" s="145"/>
      <c r="E36" s="146"/>
      <c r="F36" s="146"/>
      <c r="G36" s="146"/>
      <c r="H36" s="146"/>
      <c r="I36" s="146"/>
      <c r="J36" s="146"/>
      <c r="K36" s="159">
        <f>C36+E36+H36</f>
        <v>0</v>
      </c>
      <c r="L36" s="159">
        <f>C36+F36+I36</f>
        <v>0</v>
      </c>
      <c r="M36" s="159">
        <f>C36+G36+J36</f>
        <v>0</v>
      </c>
      <c r="N36" s="146"/>
      <c r="O36" s="146"/>
      <c r="P36" s="146"/>
      <c r="Q36" s="157">
        <f>K36+N36</f>
        <v>0</v>
      </c>
      <c r="R36" s="157">
        <f>L36+O36</f>
        <v>0</v>
      </c>
      <c r="S36" s="157">
        <f>M36+P36</f>
        <v>0</v>
      </c>
    </row>
    <row r="37" spans="2:19">
      <c r="B37" s="145"/>
      <c r="C37" s="145"/>
      <c r="D37" s="145"/>
      <c r="E37" s="146"/>
      <c r="F37" s="146"/>
      <c r="G37" s="146"/>
      <c r="H37" s="146"/>
      <c r="I37" s="146"/>
      <c r="J37" s="146"/>
      <c r="K37" s="159">
        <f t="shared" ref="K37:M39" si="0">C37+E37+H37</f>
        <v>0</v>
      </c>
      <c r="L37" s="159">
        <f t="shared" si="0"/>
        <v>0</v>
      </c>
      <c r="M37" s="159">
        <f t="shared" si="0"/>
        <v>0</v>
      </c>
      <c r="N37" s="146"/>
      <c r="O37" s="146"/>
      <c r="P37" s="146"/>
      <c r="Q37" s="157">
        <f t="shared" ref="Q37:S39" si="1">K37+N37</f>
        <v>0</v>
      </c>
      <c r="R37" s="157">
        <f t="shared" si="1"/>
        <v>0</v>
      </c>
      <c r="S37" s="157">
        <f t="shared" si="1"/>
        <v>0</v>
      </c>
    </row>
    <row r="38" spans="2:19">
      <c r="B38" s="145"/>
      <c r="C38" s="145"/>
      <c r="D38" s="145"/>
      <c r="E38" s="146"/>
      <c r="F38" s="146"/>
      <c r="G38" s="146"/>
      <c r="H38" s="146"/>
      <c r="I38" s="146"/>
      <c r="J38" s="146"/>
      <c r="K38" s="159">
        <f t="shared" si="0"/>
        <v>0</v>
      </c>
      <c r="L38" s="159">
        <f t="shared" si="0"/>
        <v>0</v>
      </c>
      <c r="M38" s="159">
        <f t="shared" si="0"/>
        <v>0</v>
      </c>
      <c r="N38" s="146"/>
      <c r="O38" s="146"/>
      <c r="P38" s="146"/>
      <c r="Q38" s="157">
        <f t="shared" si="1"/>
        <v>0</v>
      </c>
      <c r="R38" s="157">
        <f t="shared" si="1"/>
        <v>0</v>
      </c>
      <c r="S38" s="157">
        <f t="shared" si="1"/>
        <v>0</v>
      </c>
    </row>
    <row r="39" spans="2:19">
      <c r="B39" s="145"/>
      <c r="C39" s="145"/>
      <c r="D39" s="145"/>
      <c r="E39" s="146"/>
      <c r="F39" s="146"/>
      <c r="G39" s="146"/>
      <c r="H39" s="146"/>
      <c r="I39" s="146"/>
      <c r="J39" s="146"/>
      <c r="K39" s="159">
        <f t="shared" si="0"/>
        <v>0</v>
      </c>
      <c r="L39" s="159">
        <f t="shared" si="0"/>
        <v>0</v>
      </c>
      <c r="M39" s="159">
        <f t="shared" si="0"/>
        <v>0</v>
      </c>
      <c r="N39" s="146"/>
      <c r="O39" s="146"/>
      <c r="P39" s="146"/>
      <c r="Q39" s="157">
        <f t="shared" si="1"/>
        <v>0</v>
      </c>
      <c r="R39" s="157">
        <f t="shared" si="1"/>
        <v>0</v>
      </c>
      <c r="S39" s="157">
        <f t="shared" si="1"/>
        <v>0</v>
      </c>
    </row>
    <row r="40" spans="2:19" ht="28.5">
      <c r="B40" s="147" t="s">
        <v>199</v>
      </c>
      <c r="C40" s="145"/>
      <c r="D40" s="145"/>
      <c r="E40" s="159">
        <f>SUM(E36:E39)</f>
        <v>0</v>
      </c>
      <c r="F40" s="159">
        <f t="shared" ref="F40:J40" si="2">SUM(F36:F39)</f>
        <v>0</v>
      </c>
      <c r="G40" s="159">
        <f t="shared" si="2"/>
        <v>0</v>
      </c>
      <c r="H40" s="159">
        <f t="shared" si="2"/>
        <v>0</v>
      </c>
      <c r="I40" s="159">
        <f t="shared" si="2"/>
        <v>0</v>
      </c>
      <c r="J40" s="159">
        <f t="shared" si="2"/>
        <v>0</v>
      </c>
      <c r="K40" s="159">
        <f>C40+E40+H40</f>
        <v>0</v>
      </c>
      <c r="L40" s="159">
        <f>C40+F40+I40</f>
        <v>0</v>
      </c>
      <c r="M40" s="159">
        <f>C40+G40+J40</f>
        <v>0</v>
      </c>
      <c r="N40" s="158" t="s">
        <v>78</v>
      </c>
      <c r="O40" s="158" t="s">
        <v>78</v>
      </c>
      <c r="P40" s="158" t="s">
        <v>78</v>
      </c>
      <c r="Q40" s="157" t="s">
        <v>78</v>
      </c>
      <c r="R40" s="157" t="s">
        <v>78</v>
      </c>
      <c r="S40" s="157" t="s">
        <v>78</v>
      </c>
    </row>
    <row r="41" spans="2:19" ht="28.5">
      <c r="B41" s="147" t="s">
        <v>200</v>
      </c>
      <c r="C41" s="145">
        <f>'2024-2026 mjcc'!M91</f>
        <v>11715.31</v>
      </c>
      <c r="D41" s="145">
        <f>'2024-2026 mjcc'!N91</f>
        <v>12225</v>
      </c>
      <c r="E41" s="159" t="s">
        <v>155</v>
      </c>
      <c r="F41" s="159" t="s">
        <v>155</v>
      </c>
      <c r="G41" s="159" t="s">
        <v>155</v>
      </c>
      <c r="H41" s="159" t="s">
        <v>155</v>
      </c>
      <c r="I41" s="159" t="s">
        <v>155</v>
      </c>
      <c r="J41" s="159" t="s">
        <v>155</v>
      </c>
      <c r="K41" s="159">
        <f>C41</f>
        <v>11715.31</v>
      </c>
      <c r="L41" s="159">
        <f>C41</f>
        <v>11715.31</v>
      </c>
      <c r="M41" s="159">
        <f>C41</f>
        <v>11715.31</v>
      </c>
      <c r="N41" s="158" t="s">
        <v>78</v>
      </c>
      <c r="O41" s="158" t="s">
        <v>78</v>
      </c>
      <c r="P41" s="158" t="s">
        <v>78</v>
      </c>
      <c r="Q41" s="157" t="s">
        <v>78</v>
      </c>
      <c r="R41" s="157" t="s">
        <v>78</v>
      </c>
      <c r="S41" s="157" t="s">
        <v>78</v>
      </c>
    </row>
    <row r="42" spans="2:19">
      <c r="B42" s="147" t="s">
        <v>201</v>
      </c>
      <c r="C42" s="159">
        <f>SUM(C36:C39)</f>
        <v>0</v>
      </c>
      <c r="D42" s="159">
        <f>SUM(D36:D39)</f>
        <v>0</v>
      </c>
      <c r="E42" s="159">
        <f>E40</f>
        <v>0</v>
      </c>
      <c r="F42" s="159">
        <f t="shared" ref="F42:J42" si="3">F40</f>
        <v>0</v>
      </c>
      <c r="G42" s="159">
        <f t="shared" si="3"/>
        <v>0</v>
      </c>
      <c r="H42" s="159">
        <f t="shared" si="3"/>
        <v>0</v>
      </c>
      <c r="I42" s="159">
        <f t="shared" si="3"/>
        <v>0</v>
      </c>
      <c r="J42" s="159">
        <f t="shared" si="3"/>
        <v>0</v>
      </c>
      <c r="K42" s="158">
        <f>K40+K41</f>
        <v>11715.31</v>
      </c>
      <c r="L42" s="158">
        <f t="shared" ref="L42:M42" si="4">L40+L41</f>
        <v>11715.31</v>
      </c>
      <c r="M42" s="158">
        <f t="shared" si="4"/>
        <v>11715.31</v>
      </c>
      <c r="N42" s="158">
        <f>SUM(N36:N39)</f>
        <v>0</v>
      </c>
      <c r="O42" s="158">
        <f t="shared" ref="O42:P42" si="5">SUM(O36:O39)</f>
        <v>0</v>
      </c>
      <c r="P42" s="158">
        <f t="shared" si="5"/>
        <v>0</v>
      </c>
      <c r="Q42" s="157">
        <f>K42+N42</f>
        <v>11715.31</v>
      </c>
      <c r="R42" s="157">
        <f>L42+O42</f>
        <v>11715.31</v>
      </c>
      <c r="S42" s="157">
        <f>M42+P42</f>
        <v>11715.31</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1505"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21506"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21507"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21508"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2"/>
  <sheetViews>
    <sheetView topLeftCell="A25" zoomScaleNormal="100" workbookViewId="0">
      <selection activeCell="F49" sqref="F49"/>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mjcc'!G86</f>
        <v>1141</v>
      </c>
      <c r="E5" s="133" t="s">
        <v>167</v>
      </c>
      <c r="F5" s="134"/>
      <c r="H5" s="132"/>
      <c r="I5" s="132"/>
      <c r="J5" s="132"/>
    </row>
    <row r="6" spans="1:23" ht="28.5">
      <c r="B6" s="133" t="s">
        <v>168</v>
      </c>
      <c r="C6" s="153" t="str">
        <f>'2024-2026 mjcc'!I86</f>
        <v xml:space="preserve"> Ընտանիքներին, կանանց և երեխաներին աջակցություն </v>
      </c>
      <c r="E6" s="133" t="s">
        <v>169</v>
      </c>
      <c r="F6" s="134"/>
      <c r="H6" s="132"/>
      <c r="I6" s="132"/>
      <c r="J6" s="132"/>
    </row>
    <row r="7" spans="1:23" ht="18" customHeight="1">
      <c r="B7" s="133" t="s">
        <v>170</v>
      </c>
      <c r="C7" s="152">
        <f>'2024-2026 mjcc'!H92</f>
        <v>11016</v>
      </c>
      <c r="H7" s="132"/>
      <c r="I7" s="132"/>
      <c r="J7" s="132"/>
    </row>
    <row r="8" spans="1:23" ht="54">
      <c r="B8" s="133" t="s">
        <v>171</v>
      </c>
      <c r="C8" s="153" t="str">
        <f>'2024-2026 mjcc'!I92</f>
        <v xml:space="preserve"> Ընտանեկան բռնության ենթարկված անձանց աջակցության կենտրոնների  ծառայություններ</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65"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60" t="s">
        <v>184</v>
      </c>
      <c r="G18" s="160" t="s">
        <v>185</v>
      </c>
      <c r="H18" s="160" t="s">
        <v>94</v>
      </c>
      <c r="I18" s="160" t="s">
        <v>128</v>
      </c>
      <c r="J18" s="160" t="s">
        <v>140</v>
      </c>
      <c r="K18" s="320"/>
    </row>
    <row r="19" spans="1:11" ht="15" customHeight="1">
      <c r="B19" s="137" t="s">
        <v>238</v>
      </c>
      <c r="C19" s="137" t="s">
        <v>238</v>
      </c>
      <c r="D19" s="137" t="s">
        <v>237</v>
      </c>
      <c r="E19" s="137" t="s">
        <v>235</v>
      </c>
      <c r="F19" s="137">
        <f>'2024-2026 mjcc'!M92</f>
        <v>60350.52</v>
      </c>
      <c r="G19" s="137">
        <f>'2024-2026 mjcc'!N92</f>
        <v>96684.2</v>
      </c>
      <c r="H19" s="137"/>
      <c r="I19" s="137"/>
      <c r="J19" s="137"/>
      <c r="K19" s="137"/>
    </row>
    <row r="20" spans="1:11">
      <c r="B20" s="137" t="s">
        <v>239</v>
      </c>
      <c r="C20" s="137" t="s">
        <v>240</v>
      </c>
      <c r="D20" s="137" t="s">
        <v>236</v>
      </c>
      <c r="E20" s="137" t="s">
        <v>235</v>
      </c>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58" t="s">
        <v>191</v>
      </c>
      <c r="D34" s="158"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58" t="s">
        <v>198</v>
      </c>
      <c r="D35" s="158" t="s">
        <v>75</v>
      </c>
      <c r="E35" s="159" t="s">
        <v>94</v>
      </c>
      <c r="F35" s="159" t="s">
        <v>128</v>
      </c>
      <c r="G35" s="159" t="s">
        <v>140</v>
      </c>
      <c r="H35" s="159" t="s">
        <v>94</v>
      </c>
      <c r="I35" s="159" t="s">
        <v>128</v>
      </c>
      <c r="J35" s="159" t="s">
        <v>140</v>
      </c>
      <c r="K35" s="159" t="s">
        <v>126</v>
      </c>
      <c r="L35" s="159" t="s">
        <v>127</v>
      </c>
      <c r="M35" s="159" t="s">
        <v>154</v>
      </c>
      <c r="N35" s="159" t="s">
        <v>126</v>
      </c>
      <c r="O35" s="159" t="s">
        <v>127</v>
      </c>
      <c r="P35" s="159" t="s">
        <v>154</v>
      </c>
      <c r="Q35" s="157" t="s">
        <v>94</v>
      </c>
      <c r="R35" s="157" t="s">
        <v>128</v>
      </c>
      <c r="S35" s="157" t="s">
        <v>140</v>
      </c>
    </row>
    <row r="36" spans="2:19">
      <c r="B36" s="145"/>
      <c r="C36" s="145"/>
      <c r="D36" s="145"/>
      <c r="E36" s="146"/>
      <c r="F36" s="146"/>
      <c r="G36" s="146"/>
      <c r="H36" s="146"/>
      <c r="I36" s="146"/>
      <c r="J36" s="146"/>
      <c r="K36" s="159">
        <f>C36+E36+H36</f>
        <v>0</v>
      </c>
      <c r="L36" s="159">
        <f>C36+F36+I36</f>
        <v>0</v>
      </c>
      <c r="M36" s="159">
        <f>C36+G36+J36</f>
        <v>0</v>
      </c>
      <c r="N36" s="146"/>
      <c r="O36" s="146"/>
      <c r="P36" s="146"/>
      <c r="Q36" s="157">
        <f>K36+N36</f>
        <v>0</v>
      </c>
      <c r="R36" s="157">
        <f>L36+O36</f>
        <v>0</v>
      </c>
      <c r="S36" s="157">
        <f>M36+P36</f>
        <v>0</v>
      </c>
    </row>
    <row r="37" spans="2:19">
      <c r="B37" s="145"/>
      <c r="C37" s="145"/>
      <c r="D37" s="145"/>
      <c r="E37" s="146"/>
      <c r="F37" s="146"/>
      <c r="G37" s="146"/>
      <c r="H37" s="146"/>
      <c r="I37" s="146"/>
      <c r="J37" s="146"/>
      <c r="K37" s="159">
        <f t="shared" ref="K37:M39" si="0">C37+E37+H37</f>
        <v>0</v>
      </c>
      <c r="L37" s="159">
        <f t="shared" si="0"/>
        <v>0</v>
      </c>
      <c r="M37" s="159">
        <f t="shared" si="0"/>
        <v>0</v>
      </c>
      <c r="N37" s="146"/>
      <c r="O37" s="146"/>
      <c r="P37" s="146"/>
      <c r="Q37" s="157">
        <f t="shared" ref="Q37:S39" si="1">K37+N37</f>
        <v>0</v>
      </c>
      <c r="R37" s="157">
        <f t="shared" si="1"/>
        <v>0</v>
      </c>
      <c r="S37" s="157">
        <f t="shared" si="1"/>
        <v>0</v>
      </c>
    </row>
    <row r="38" spans="2:19">
      <c r="B38" s="145"/>
      <c r="C38" s="145"/>
      <c r="D38" s="145"/>
      <c r="E38" s="146"/>
      <c r="F38" s="146"/>
      <c r="G38" s="146"/>
      <c r="H38" s="146"/>
      <c r="I38" s="146"/>
      <c r="J38" s="146"/>
      <c r="K38" s="159">
        <f t="shared" si="0"/>
        <v>0</v>
      </c>
      <c r="L38" s="159">
        <f t="shared" si="0"/>
        <v>0</v>
      </c>
      <c r="M38" s="159">
        <f t="shared" si="0"/>
        <v>0</v>
      </c>
      <c r="N38" s="146"/>
      <c r="O38" s="146"/>
      <c r="P38" s="146"/>
      <c r="Q38" s="157">
        <f t="shared" si="1"/>
        <v>0</v>
      </c>
      <c r="R38" s="157">
        <f t="shared" si="1"/>
        <v>0</v>
      </c>
      <c r="S38" s="157">
        <f t="shared" si="1"/>
        <v>0</v>
      </c>
    </row>
    <row r="39" spans="2:19">
      <c r="B39" s="145"/>
      <c r="C39" s="145"/>
      <c r="D39" s="145"/>
      <c r="E39" s="146"/>
      <c r="F39" s="146"/>
      <c r="G39" s="146"/>
      <c r="H39" s="146"/>
      <c r="I39" s="146"/>
      <c r="J39" s="146"/>
      <c r="K39" s="159">
        <f t="shared" si="0"/>
        <v>0</v>
      </c>
      <c r="L39" s="159">
        <f t="shared" si="0"/>
        <v>0</v>
      </c>
      <c r="M39" s="159">
        <f t="shared" si="0"/>
        <v>0</v>
      </c>
      <c r="N39" s="146"/>
      <c r="O39" s="146"/>
      <c r="P39" s="146"/>
      <c r="Q39" s="157">
        <f t="shared" si="1"/>
        <v>0</v>
      </c>
      <c r="R39" s="157">
        <f t="shared" si="1"/>
        <v>0</v>
      </c>
      <c r="S39" s="157">
        <f t="shared" si="1"/>
        <v>0</v>
      </c>
    </row>
    <row r="40" spans="2:19" ht="28.5">
      <c r="B40" s="147" t="s">
        <v>199</v>
      </c>
      <c r="C40" s="145"/>
      <c r="D40" s="145"/>
      <c r="E40" s="159">
        <f>SUM(E36:E39)</f>
        <v>0</v>
      </c>
      <c r="F40" s="159">
        <f t="shared" ref="F40:J40" si="2">SUM(F36:F39)</f>
        <v>0</v>
      </c>
      <c r="G40" s="159">
        <f t="shared" si="2"/>
        <v>0</v>
      </c>
      <c r="H40" s="159">
        <f t="shared" si="2"/>
        <v>0</v>
      </c>
      <c r="I40" s="159">
        <f t="shared" si="2"/>
        <v>0</v>
      </c>
      <c r="J40" s="159">
        <f t="shared" si="2"/>
        <v>0</v>
      </c>
      <c r="K40" s="159">
        <f>C40+E40+H40</f>
        <v>0</v>
      </c>
      <c r="L40" s="159">
        <f>C40+F40+I40</f>
        <v>0</v>
      </c>
      <c r="M40" s="159">
        <f>C40+G40+J40</f>
        <v>0</v>
      </c>
      <c r="N40" s="158" t="s">
        <v>78</v>
      </c>
      <c r="O40" s="158" t="s">
        <v>78</v>
      </c>
      <c r="P40" s="158" t="s">
        <v>78</v>
      </c>
      <c r="Q40" s="157" t="s">
        <v>78</v>
      </c>
      <c r="R40" s="157" t="s">
        <v>78</v>
      </c>
      <c r="S40" s="157" t="s">
        <v>78</v>
      </c>
    </row>
    <row r="41" spans="2:19" ht="28.5">
      <c r="B41" s="147" t="s">
        <v>200</v>
      </c>
      <c r="C41" s="145">
        <f>'2024-2026 mjcc'!M92</f>
        <v>60350.52</v>
      </c>
      <c r="D41" s="145">
        <f>'2024-2026 mjcc'!N92</f>
        <v>96684.2</v>
      </c>
      <c r="E41" s="159" t="s">
        <v>155</v>
      </c>
      <c r="F41" s="159" t="s">
        <v>155</v>
      </c>
      <c r="G41" s="159" t="s">
        <v>155</v>
      </c>
      <c r="H41" s="159" t="s">
        <v>155</v>
      </c>
      <c r="I41" s="159" t="s">
        <v>155</v>
      </c>
      <c r="J41" s="159" t="s">
        <v>155</v>
      </c>
      <c r="K41" s="159">
        <f>C41</f>
        <v>60350.52</v>
      </c>
      <c r="L41" s="159">
        <f>C41</f>
        <v>60350.52</v>
      </c>
      <c r="M41" s="159">
        <f>C41</f>
        <v>60350.52</v>
      </c>
      <c r="N41" s="158" t="s">
        <v>78</v>
      </c>
      <c r="O41" s="158" t="s">
        <v>78</v>
      </c>
      <c r="P41" s="158" t="s">
        <v>78</v>
      </c>
      <c r="Q41" s="157" t="s">
        <v>78</v>
      </c>
      <c r="R41" s="157" t="s">
        <v>78</v>
      </c>
      <c r="S41" s="157" t="s">
        <v>78</v>
      </c>
    </row>
    <row r="42" spans="2:19">
      <c r="B42" s="147" t="s">
        <v>201</v>
      </c>
      <c r="C42" s="159">
        <f>SUM(C36:C39)</f>
        <v>0</v>
      </c>
      <c r="D42" s="159">
        <f>SUM(D36:D39)</f>
        <v>0</v>
      </c>
      <c r="E42" s="159">
        <f>E40</f>
        <v>0</v>
      </c>
      <c r="F42" s="159">
        <f t="shared" ref="F42:J42" si="3">F40</f>
        <v>0</v>
      </c>
      <c r="G42" s="159">
        <f t="shared" si="3"/>
        <v>0</v>
      </c>
      <c r="H42" s="159">
        <f t="shared" si="3"/>
        <v>0</v>
      </c>
      <c r="I42" s="159">
        <f t="shared" si="3"/>
        <v>0</v>
      </c>
      <c r="J42" s="159">
        <f t="shared" si="3"/>
        <v>0</v>
      </c>
      <c r="K42" s="158">
        <f>K40+K41</f>
        <v>60350.52</v>
      </c>
      <c r="L42" s="158">
        <f t="shared" ref="L42:M42" si="4">L40+L41</f>
        <v>60350.52</v>
      </c>
      <c r="M42" s="158">
        <f t="shared" si="4"/>
        <v>60350.52</v>
      </c>
      <c r="N42" s="158">
        <f>SUM(N36:N39)</f>
        <v>0</v>
      </c>
      <c r="O42" s="158">
        <f t="shared" ref="O42:P42" si="5">SUM(O36:O39)</f>
        <v>0</v>
      </c>
      <c r="P42" s="158">
        <f t="shared" si="5"/>
        <v>0</v>
      </c>
      <c r="Q42" s="157">
        <f>K42+N42</f>
        <v>60350.52</v>
      </c>
      <c r="R42" s="157">
        <f>L42+O42</f>
        <v>60350.52</v>
      </c>
      <c r="S42" s="157">
        <f>M42+P42</f>
        <v>60350.52</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type="custom" allowBlank="1" showInputMessage="1" showErrorMessage="1" sqref="N36:P39">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2529"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22530"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22531"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22532"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2"/>
  <sheetViews>
    <sheetView zoomScaleNormal="100" workbookViewId="0">
      <selection activeCell="C8" sqref="C8"/>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mjcc'!G86</f>
        <v>1141</v>
      </c>
      <c r="E5" s="133" t="s">
        <v>167</v>
      </c>
      <c r="F5" s="134"/>
      <c r="H5" s="132"/>
      <c r="I5" s="132"/>
      <c r="J5" s="132"/>
    </row>
    <row r="6" spans="1:23" ht="28.5">
      <c r="B6" s="133" t="s">
        <v>168</v>
      </c>
      <c r="C6" s="153" t="str">
        <f>'2024-2026 mjcc'!I86</f>
        <v xml:space="preserve"> Ընտանիքներին, կանանց և երեխաներին աջակցություն </v>
      </c>
      <c r="E6" s="133" t="s">
        <v>169</v>
      </c>
      <c r="F6" s="134"/>
      <c r="H6" s="132"/>
      <c r="I6" s="132"/>
      <c r="J6" s="132"/>
    </row>
    <row r="7" spans="1:23" ht="18" customHeight="1">
      <c r="B7" s="133" t="s">
        <v>170</v>
      </c>
      <c r="C7" s="152">
        <f>'2024-2026 mjcc'!H93</f>
        <v>11018</v>
      </c>
      <c r="H7" s="132"/>
      <c r="I7" s="132"/>
      <c r="J7" s="132"/>
    </row>
    <row r="8" spans="1:23" ht="54">
      <c r="B8" s="133" t="s">
        <v>171</v>
      </c>
      <c r="C8" s="153" t="str">
        <f>'2024-2026 mjcc'!I93</f>
        <v xml:space="preserve"> Երեխաների խնամքի ցերեկային ծառայությունների տրամադրում</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65"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60" t="s">
        <v>184</v>
      </c>
      <c r="G18" s="160" t="s">
        <v>185</v>
      </c>
      <c r="H18" s="160" t="s">
        <v>94</v>
      </c>
      <c r="I18" s="160" t="s">
        <v>128</v>
      </c>
      <c r="J18" s="160" t="s">
        <v>140</v>
      </c>
      <c r="K18" s="320"/>
    </row>
    <row r="19" spans="1:11" ht="15" customHeight="1">
      <c r="B19" s="137" t="s">
        <v>238</v>
      </c>
      <c r="C19" s="137" t="s">
        <v>238</v>
      </c>
      <c r="D19" s="137" t="s">
        <v>237</v>
      </c>
      <c r="E19" s="137" t="s">
        <v>235</v>
      </c>
      <c r="F19" s="137">
        <f>'2024-2026 mjcc'!M93</f>
        <v>109575.05</v>
      </c>
      <c r="G19" s="137">
        <f>'2024-2026 mjcc'!N93</f>
        <v>506016.4</v>
      </c>
      <c r="H19" s="137"/>
      <c r="I19" s="137"/>
      <c r="J19" s="137"/>
      <c r="K19" s="137"/>
    </row>
    <row r="20" spans="1:11">
      <c r="B20" s="137" t="s">
        <v>239</v>
      </c>
      <c r="C20" s="137" t="s">
        <v>240</v>
      </c>
      <c r="D20" s="137" t="s">
        <v>236</v>
      </c>
      <c r="E20" s="137" t="s">
        <v>235</v>
      </c>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58" t="s">
        <v>191</v>
      </c>
      <c r="D34" s="158"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58" t="s">
        <v>198</v>
      </c>
      <c r="D35" s="158" t="s">
        <v>75</v>
      </c>
      <c r="E35" s="159" t="s">
        <v>94</v>
      </c>
      <c r="F35" s="159" t="s">
        <v>128</v>
      </c>
      <c r="G35" s="159" t="s">
        <v>140</v>
      </c>
      <c r="H35" s="159" t="s">
        <v>94</v>
      </c>
      <c r="I35" s="159" t="s">
        <v>128</v>
      </c>
      <c r="J35" s="159" t="s">
        <v>140</v>
      </c>
      <c r="K35" s="159" t="s">
        <v>126</v>
      </c>
      <c r="L35" s="159" t="s">
        <v>127</v>
      </c>
      <c r="M35" s="159" t="s">
        <v>154</v>
      </c>
      <c r="N35" s="159" t="s">
        <v>126</v>
      </c>
      <c r="O35" s="159" t="s">
        <v>127</v>
      </c>
      <c r="P35" s="159" t="s">
        <v>154</v>
      </c>
      <c r="Q35" s="157" t="s">
        <v>94</v>
      </c>
      <c r="R35" s="157" t="s">
        <v>128</v>
      </c>
      <c r="S35" s="157" t="s">
        <v>140</v>
      </c>
    </row>
    <row r="36" spans="2:19">
      <c r="B36" s="145"/>
      <c r="C36" s="145"/>
      <c r="D36" s="145"/>
      <c r="E36" s="146"/>
      <c r="F36" s="146"/>
      <c r="G36" s="146"/>
      <c r="H36" s="146"/>
      <c r="I36" s="146"/>
      <c r="J36" s="146"/>
      <c r="K36" s="159">
        <f>C36+E36+H36</f>
        <v>0</v>
      </c>
      <c r="L36" s="159">
        <f>C36+F36+I36</f>
        <v>0</v>
      </c>
      <c r="M36" s="159">
        <f>C36+G36+J36</f>
        <v>0</v>
      </c>
      <c r="N36" s="146"/>
      <c r="O36" s="146"/>
      <c r="P36" s="146"/>
      <c r="Q36" s="157">
        <f>K36+N36</f>
        <v>0</v>
      </c>
      <c r="R36" s="157">
        <f>L36+O36</f>
        <v>0</v>
      </c>
      <c r="S36" s="157">
        <f>M36+P36</f>
        <v>0</v>
      </c>
    </row>
    <row r="37" spans="2:19">
      <c r="B37" s="145"/>
      <c r="C37" s="145"/>
      <c r="D37" s="145"/>
      <c r="E37" s="146"/>
      <c r="F37" s="146"/>
      <c r="G37" s="146"/>
      <c r="H37" s="146"/>
      <c r="I37" s="146"/>
      <c r="J37" s="146"/>
      <c r="K37" s="159">
        <f t="shared" ref="K37:M39" si="0">C37+E37+H37</f>
        <v>0</v>
      </c>
      <c r="L37" s="159">
        <f t="shared" si="0"/>
        <v>0</v>
      </c>
      <c r="M37" s="159">
        <f t="shared" si="0"/>
        <v>0</v>
      </c>
      <c r="N37" s="146"/>
      <c r="O37" s="146"/>
      <c r="P37" s="146"/>
      <c r="Q37" s="157">
        <f t="shared" ref="Q37:S39" si="1">K37+N37</f>
        <v>0</v>
      </c>
      <c r="R37" s="157">
        <f t="shared" si="1"/>
        <v>0</v>
      </c>
      <c r="S37" s="157">
        <f t="shared" si="1"/>
        <v>0</v>
      </c>
    </row>
    <row r="38" spans="2:19">
      <c r="B38" s="145"/>
      <c r="C38" s="145"/>
      <c r="D38" s="145"/>
      <c r="E38" s="146"/>
      <c r="F38" s="146"/>
      <c r="G38" s="146"/>
      <c r="H38" s="146"/>
      <c r="I38" s="146"/>
      <c r="J38" s="146"/>
      <c r="K38" s="159">
        <f t="shared" si="0"/>
        <v>0</v>
      </c>
      <c r="L38" s="159">
        <f t="shared" si="0"/>
        <v>0</v>
      </c>
      <c r="M38" s="159">
        <f t="shared" si="0"/>
        <v>0</v>
      </c>
      <c r="N38" s="146"/>
      <c r="O38" s="146"/>
      <c r="P38" s="146"/>
      <c r="Q38" s="157">
        <f t="shared" si="1"/>
        <v>0</v>
      </c>
      <c r="R38" s="157">
        <f t="shared" si="1"/>
        <v>0</v>
      </c>
      <c r="S38" s="157">
        <f t="shared" si="1"/>
        <v>0</v>
      </c>
    </row>
    <row r="39" spans="2:19">
      <c r="B39" s="145"/>
      <c r="C39" s="145"/>
      <c r="D39" s="145"/>
      <c r="E39" s="146"/>
      <c r="F39" s="146"/>
      <c r="G39" s="146"/>
      <c r="H39" s="146"/>
      <c r="I39" s="146"/>
      <c r="J39" s="146"/>
      <c r="K39" s="159">
        <f t="shared" si="0"/>
        <v>0</v>
      </c>
      <c r="L39" s="159">
        <f t="shared" si="0"/>
        <v>0</v>
      </c>
      <c r="M39" s="159">
        <f t="shared" si="0"/>
        <v>0</v>
      </c>
      <c r="N39" s="146"/>
      <c r="O39" s="146"/>
      <c r="P39" s="146"/>
      <c r="Q39" s="157">
        <f t="shared" si="1"/>
        <v>0</v>
      </c>
      <c r="R39" s="157">
        <f t="shared" si="1"/>
        <v>0</v>
      </c>
      <c r="S39" s="157">
        <f t="shared" si="1"/>
        <v>0</v>
      </c>
    </row>
    <row r="40" spans="2:19" ht="28.5">
      <c r="B40" s="147" t="s">
        <v>199</v>
      </c>
      <c r="C40" s="145"/>
      <c r="D40" s="145"/>
      <c r="E40" s="159">
        <f>SUM(E36:E39)</f>
        <v>0</v>
      </c>
      <c r="F40" s="159">
        <f t="shared" ref="F40:J40" si="2">SUM(F36:F39)</f>
        <v>0</v>
      </c>
      <c r="G40" s="159">
        <f t="shared" si="2"/>
        <v>0</v>
      </c>
      <c r="H40" s="159">
        <f t="shared" si="2"/>
        <v>0</v>
      </c>
      <c r="I40" s="159">
        <f t="shared" si="2"/>
        <v>0</v>
      </c>
      <c r="J40" s="159">
        <f t="shared" si="2"/>
        <v>0</v>
      </c>
      <c r="K40" s="159">
        <f>C40+E40+H40</f>
        <v>0</v>
      </c>
      <c r="L40" s="159">
        <f>C40+F40+I40</f>
        <v>0</v>
      </c>
      <c r="M40" s="159">
        <f>C40+G40+J40</f>
        <v>0</v>
      </c>
      <c r="N40" s="158" t="s">
        <v>78</v>
      </c>
      <c r="O40" s="158" t="s">
        <v>78</v>
      </c>
      <c r="P40" s="158" t="s">
        <v>78</v>
      </c>
      <c r="Q40" s="157" t="s">
        <v>78</v>
      </c>
      <c r="R40" s="157" t="s">
        <v>78</v>
      </c>
      <c r="S40" s="157" t="s">
        <v>78</v>
      </c>
    </row>
    <row r="41" spans="2:19" ht="28.5">
      <c r="B41" s="147" t="s">
        <v>200</v>
      </c>
      <c r="C41" s="145">
        <f>'2024-2026 mjcc'!M93</f>
        <v>109575.05</v>
      </c>
      <c r="D41" s="145">
        <f>'2024-2026 mjcc'!N93</f>
        <v>506016.4</v>
      </c>
      <c r="E41" s="159" t="s">
        <v>155</v>
      </c>
      <c r="F41" s="159" t="s">
        <v>155</v>
      </c>
      <c r="G41" s="159" t="s">
        <v>155</v>
      </c>
      <c r="H41" s="159" t="s">
        <v>155</v>
      </c>
      <c r="I41" s="159" t="s">
        <v>155</v>
      </c>
      <c r="J41" s="159" t="s">
        <v>155</v>
      </c>
      <c r="K41" s="159">
        <f>C41</f>
        <v>109575.05</v>
      </c>
      <c r="L41" s="159">
        <f>C41</f>
        <v>109575.05</v>
      </c>
      <c r="M41" s="159">
        <f>C41</f>
        <v>109575.05</v>
      </c>
      <c r="N41" s="158" t="s">
        <v>78</v>
      </c>
      <c r="O41" s="158" t="s">
        <v>78</v>
      </c>
      <c r="P41" s="158" t="s">
        <v>78</v>
      </c>
      <c r="Q41" s="157" t="s">
        <v>78</v>
      </c>
      <c r="R41" s="157" t="s">
        <v>78</v>
      </c>
      <c r="S41" s="157" t="s">
        <v>78</v>
      </c>
    </row>
    <row r="42" spans="2:19">
      <c r="B42" s="147" t="s">
        <v>201</v>
      </c>
      <c r="C42" s="159">
        <f>SUM(C36:C39)</f>
        <v>0</v>
      </c>
      <c r="D42" s="159">
        <f>SUM(D36:D39)</f>
        <v>0</v>
      </c>
      <c r="E42" s="159">
        <f>E40</f>
        <v>0</v>
      </c>
      <c r="F42" s="159">
        <f t="shared" ref="F42:J42" si="3">F40</f>
        <v>0</v>
      </c>
      <c r="G42" s="159">
        <f t="shared" si="3"/>
        <v>0</v>
      </c>
      <c r="H42" s="159">
        <f t="shared" si="3"/>
        <v>0</v>
      </c>
      <c r="I42" s="159">
        <f t="shared" si="3"/>
        <v>0</v>
      </c>
      <c r="J42" s="159">
        <f t="shared" si="3"/>
        <v>0</v>
      </c>
      <c r="K42" s="158">
        <f>K40+K41</f>
        <v>109575.05</v>
      </c>
      <c r="L42" s="158">
        <f t="shared" ref="L42:M42" si="4">L40+L41</f>
        <v>109575.05</v>
      </c>
      <c r="M42" s="158">
        <f t="shared" si="4"/>
        <v>109575.05</v>
      </c>
      <c r="N42" s="158">
        <f>SUM(N36:N39)</f>
        <v>0</v>
      </c>
      <c r="O42" s="158">
        <f t="shared" ref="O42:P42" si="5">SUM(O36:O39)</f>
        <v>0</v>
      </c>
      <c r="P42" s="158">
        <f t="shared" si="5"/>
        <v>0</v>
      </c>
      <c r="Q42" s="157">
        <f>K42+N42</f>
        <v>109575.05</v>
      </c>
      <c r="R42" s="157">
        <f>L42+O42</f>
        <v>109575.05</v>
      </c>
      <c r="S42" s="157">
        <f>M42+P42</f>
        <v>109575.05</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3553"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23554"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23556"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2"/>
  <sheetViews>
    <sheetView zoomScaleNormal="100" workbookViewId="0">
      <selection activeCell="G47" sqref="G47"/>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mjcc'!G86</f>
        <v>1141</v>
      </c>
      <c r="E5" s="133" t="s">
        <v>167</v>
      </c>
      <c r="F5" s="134"/>
      <c r="H5" s="132"/>
      <c r="I5" s="132"/>
      <c r="J5" s="132"/>
    </row>
    <row r="6" spans="1:23" ht="28.5">
      <c r="B6" s="133" t="s">
        <v>168</v>
      </c>
      <c r="C6" s="153" t="str">
        <f>'2024-2026 mjcc'!I86</f>
        <v xml:space="preserve"> Ընտանիքներին, կանանց և երեխաներին աջակցություն </v>
      </c>
      <c r="E6" s="133" t="s">
        <v>169</v>
      </c>
      <c r="F6" s="134"/>
      <c r="H6" s="132"/>
      <c r="I6" s="132"/>
      <c r="J6" s="132"/>
    </row>
    <row r="7" spans="1:23" ht="18" customHeight="1">
      <c r="B7" s="133" t="s">
        <v>170</v>
      </c>
      <c r="C7" s="152" t="str">
        <f>'2024-2026 mjcc'!H94</f>
        <v xml:space="preserve"> 12001</v>
      </c>
      <c r="H7" s="132"/>
      <c r="I7" s="132"/>
      <c r="J7" s="132"/>
    </row>
    <row r="8" spans="1:23" ht="121.5">
      <c r="B8" s="133" t="s">
        <v>171</v>
      </c>
      <c r="C8" s="153" t="str">
        <f>'2024-2026 mjcc'!I94</f>
        <v xml:space="preserve">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65"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60" t="s">
        <v>184</v>
      </c>
      <c r="G18" s="160" t="s">
        <v>185</v>
      </c>
      <c r="H18" s="160" t="s">
        <v>94</v>
      </c>
      <c r="I18" s="160" t="s">
        <v>128</v>
      </c>
      <c r="J18" s="160" t="s">
        <v>140</v>
      </c>
      <c r="K18" s="320"/>
    </row>
    <row r="19" spans="1:11" ht="15" customHeight="1">
      <c r="B19" s="137" t="s">
        <v>238</v>
      </c>
      <c r="C19" s="137" t="s">
        <v>238</v>
      </c>
      <c r="D19" s="137" t="s">
        <v>237</v>
      </c>
      <c r="E19" s="137" t="s">
        <v>235</v>
      </c>
      <c r="F19" s="137">
        <f>'2024-2026 mjcc'!M94</f>
        <v>2722</v>
      </c>
      <c r="G19" s="137">
        <f>'2024-2026 mjcc'!N94</f>
        <v>3948</v>
      </c>
      <c r="H19" s="137"/>
      <c r="I19" s="137"/>
      <c r="J19" s="137"/>
      <c r="K19" s="137"/>
    </row>
    <row r="20" spans="1:11">
      <c r="B20" s="137" t="s">
        <v>239</v>
      </c>
      <c r="C20" s="137" t="s">
        <v>240</v>
      </c>
      <c r="D20" s="137" t="s">
        <v>236</v>
      </c>
      <c r="E20" s="137" t="s">
        <v>235</v>
      </c>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58" t="s">
        <v>191</v>
      </c>
      <c r="D34" s="158"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58" t="s">
        <v>198</v>
      </c>
      <c r="D35" s="158" t="s">
        <v>75</v>
      </c>
      <c r="E35" s="159" t="s">
        <v>94</v>
      </c>
      <c r="F35" s="159" t="s">
        <v>128</v>
      </c>
      <c r="G35" s="159" t="s">
        <v>140</v>
      </c>
      <c r="H35" s="159" t="s">
        <v>94</v>
      </c>
      <c r="I35" s="159" t="s">
        <v>128</v>
      </c>
      <c r="J35" s="159" t="s">
        <v>140</v>
      </c>
      <c r="K35" s="159" t="s">
        <v>126</v>
      </c>
      <c r="L35" s="159" t="s">
        <v>127</v>
      </c>
      <c r="M35" s="159" t="s">
        <v>154</v>
      </c>
      <c r="N35" s="159" t="s">
        <v>126</v>
      </c>
      <c r="O35" s="159" t="s">
        <v>127</v>
      </c>
      <c r="P35" s="159" t="s">
        <v>154</v>
      </c>
      <c r="Q35" s="157" t="s">
        <v>94</v>
      </c>
      <c r="R35" s="157" t="s">
        <v>128</v>
      </c>
      <c r="S35" s="157" t="s">
        <v>140</v>
      </c>
    </row>
    <row r="36" spans="2:19">
      <c r="B36" s="145"/>
      <c r="C36" s="145"/>
      <c r="D36" s="145"/>
      <c r="E36" s="146"/>
      <c r="F36" s="146"/>
      <c r="G36" s="146"/>
      <c r="H36" s="146"/>
      <c r="I36" s="146"/>
      <c r="J36" s="146"/>
      <c r="K36" s="159">
        <f>C36+E36+H36</f>
        <v>0</v>
      </c>
      <c r="L36" s="159">
        <f>C36+F36+I36</f>
        <v>0</v>
      </c>
      <c r="M36" s="159">
        <f>C36+G36+J36</f>
        <v>0</v>
      </c>
      <c r="N36" s="146"/>
      <c r="O36" s="146"/>
      <c r="P36" s="146"/>
      <c r="Q36" s="157">
        <f>K36+N36</f>
        <v>0</v>
      </c>
      <c r="R36" s="157">
        <f>L36+O36</f>
        <v>0</v>
      </c>
      <c r="S36" s="157">
        <f>M36+P36</f>
        <v>0</v>
      </c>
    </row>
    <row r="37" spans="2:19">
      <c r="B37" s="145"/>
      <c r="C37" s="145"/>
      <c r="D37" s="145"/>
      <c r="E37" s="146"/>
      <c r="F37" s="146"/>
      <c r="G37" s="146"/>
      <c r="H37" s="146"/>
      <c r="I37" s="146"/>
      <c r="J37" s="146"/>
      <c r="K37" s="159">
        <f t="shared" ref="K37:M39" si="0">C37+E37+H37</f>
        <v>0</v>
      </c>
      <c r="L37" s="159">
        <f t="shared" si="0"/>
        <v>0</v>
      </c>
      <c r="M37" s="159">
        <f t="shared" si="0"/>
        <v>0</v>
      </c>
      <c r="N37" s="146"/>
      <c r="O37" s="146"/>
      <c r="P37" s="146"/>
      <c r="Q37" s="157">
        <f t="shared" ref="Q37:S39" si="1">K37+N37</f>
        <v>0</v>
      </c>
      <c r="R37" s="157">
        <f t="shared" si="1"/>
        <v>0</v>
      </c>
      <c r="S37" s="157">
        <f t="shared" si="1"/>
        <v>0</v>
      </c>
    </row>
    <row r="38" spans="2:19">
      <c r="B38" s="145"/>
      <c r="C38" s="145"/>
      <c r="D38" s="145"/>
      <c r="E38" s="146"/>
      <c r="F38" s="146"/>
      <c r="G38" s="146"/>
      <c r="H38" s="146"/>
      <c r="I38" s="146"/>
      <c r="J38" s="146"/>
      <c r="K38" s="159">
        <f t="shared" si="0"/>
        <v>0</v>
      </c>
      <c r="L38" s="159">
        <f t="shared" si="0"/>
        <v>0</v>
      </c>
      <c r="M38" s="159">
        <f t="shared" si="0"/>
        <v>0</v>
      </c>
      <c r="N38" s="146"/>
      <c r="O38" s="146"/>
      <c r="P38" s="146"/>
      <c r="Q38" s="157">
        <f t="shared" si="1"/>
        <v>0</v>
      </c>
      <c r="R38" s="157">
        <f t="shared" si="1"/>
        <v>0</v>
      </c>
      <c r="S38" s="157">
        <f t="shared" si="1"/>
        <v>0</v>
      </c>
    </row>
    <row r="39" spans="2:19">
      <c r="B39" s="145"/>
      <c r="C39" s="145"/>
      <c r="D39" s="145"/>
      <c r="E39" s="146"/>
      <c r="F39" s="146"/>
      <c r="G39" s="146"/>
      <c r="H39" s="146"/>
      <c r="I39" s="146"/>
      <c r="J39" s="146"/>
      <c r="K39" s="159">
        <f t="shared" si="0"/>
        <v>0</v>
      </c>
      <c r="L39" s="159">
        <f t="shared" si="0"/>
        <v>0</v>
      </c>
      <c r="M39" s="159">
        <f t="shared" si="0"/>
        <v>0</v>
      </c>
      <c r="N39" s="146"/>
      <c r="O39" s="146"/>
      <c r="P39" s="146"/>
      <c r="Q39" s="157">
        <f t="shared" si="1"/>
        <v>0</v>
      </c>
      <c r="R39" s="157">
        <f t="shared" si="1"/>
        <v>0</v>
      </c>
      <c r="S39" s="157">
        <f t="shared" si="1"/>
        <v>0</v>
      </c>
    </row>
    <row r="40" spans="2:19" ht="28.5">
      <c r="B40" s="147" t="s">
        <v>199</v>
      </c>
      <c r="C40" s="145"/>
      <c r="D40" s="145"/>
      <c r="E40" s="159">
        <f>SUM(E36:E39)</f>
        <v>0</v>
      </c>
      <c r="F40" s="159">
        <f t="shared" ref="F40:J40" si="2">SUM(F36:F39)</f>
        <v>0</v>
      </c>
      <c r="G40" s="159">
        <f t="shared" si="2"/>
        <v>0</v>
      </c>
      <c r="H40" s="159">
        <f t="shared" si="2"/>
        <v>0</v>
      </c>
      <c r="I40" s="159">
        <f t="shared" si="2"/>
        <v>0</v>
      </c>
      <c r="J40" s="159">
        <f t="shared" si="2"/>
        <v>0</v>
      </c>
      <c r="K40" s="159">
        <f>C40+E40+H40</f>
        <v>0</v>
      </c>
      <c r="L40" s="159">
        <f>C40+F40+I40</f>
        <v>0</v>
      </c>
      <c r="M40" s="159">
        <f>C40+G40+J40</f>
        <v>0</v>
      </c>
      <c r="N40" s="158" t="s">
        <v>78</v>
      </c>
      <c r="O40" s="158" t="s">
        <v>78</v>
      </c>
      <c r="P40" s="158" t="s">
        <v>78</v>
      </c>
      <c r="Q40" s="157" t="s">
        <v>78</v>
      </c>
      <c r="R40" s="157" t="s">
        <v>78</v>
      </c>
      <c r="S40" s="157" t="s">
        <v>78</v>
      </c>
    </row>
    <row r="41" spans="2:19" ht="28.5">
      <c r="B41" s="147" t="s">
        <v>200</v>
      </c>
      <c r="C41" s="145">
        <f>'2024-2026 mjcc'!M94</f>
        <v>2722</v>
      </c>
      <c r="D41" s="145">
        <f>'2024-2026 mjcc'!N94</f>
        <v>3948</v>
      </c>
      <c r="E41" s="159" t="s">
        <v>155</v>
      </c>
      <c r="F41" s="159" t="s">
        <v>155</v>
      </c>
      <c r="G41" s="159" t="s">
        <v>155</v>
      </c>
      <c r="H41" s="159" t="s">
        <v>155</v>
      </c>
      <c r="I41" s="159" t="s">
        <v>155</v>
      </c>
      <c r="J41" s="159" t="s">
        <v>155</v>
      </c>
      <c r="K41" s="159">
        <f>C41</f>
        <v>2722</v>
      </c>
      <c r="L41" s="159">
        <f>C41</f>
        <v>2722</v>
      </c>
      <c r="M41" s="159">
        <f>C41</f>
        <v>2722</v>
      </c>
      <c r="N41" s="158" t="s">
        <v>78</v>
      </c>
      <c r="O41" s="158" t="s">
        <v>78</v>
      </c>
      <c r="P41" s="158" t="s">
        <v>78</v>
      </c>
      <c r="Q41" s="157" t="s">
        <v>78</v>
      </c>
      <c r="R41" s="157" t="s">
        <v>78</v>
      </c>
      <c r="S41" s="157" t="s">
        <v>78</v>
      </c>
    </row>
    <row r="42" spans="2:19">
      <c r="B42" s="147" t="s">
        <v>201</v>
      </c>
      <c r="C42" s="159">
        <f>SUM(C36:C39)</f>
        <v>0</v>
      </c>
      <c r="D42" s="159">
        <f>SUM(D36:D39)</f>
        <v>0</v>
      </c>
      <c r="E42" s="159">
        <f>E40</f>
        <v>0</v>
      </c>
      <c r="F42" s="159">
        <f t="shared" ref="F42:J42" si="3">F40</f>
        <v>0</v>
      </c>
      <c r="G42" s="159">
        <f t="shared" si="3"/>
        <v>0</v>
      </c>
      <c r="H42" s="159">
        <f t="shared" si="3"/>
        <v>0</v>
      </c>
      <c r="I42" s="159">
        <f t="shared" si="3"/>
        <v>0</v>
      </c>
      <c r="J42" s="159">
        <f t="shared" si="3"/>
        <v>0</v>
      </c>
      <c r="K42" s="158">
        <f>K40+K41</f>
        <v>2722</v>
      </c>
      <c r="L42" s="158">
        <f t="shared" ref="L42:M42" si="4">L40+L41</f>
        <v>2722</v>
      </c>
      <c r="M42" s="158">
        <f t="shared" si="4"/>
        <v>2722</v>
      </c>
      <c r="N42" s="158">
        <f>SUM(N36:N39)</f>
        <v>0</v>
      </c>
      <c r="O42" s="158">
        <f t="shared" ref="O42:P42" si="5">SUM(O36:O39)</f>
        <v>0</v>
      </c>
      <c r="P42" s="158">
        <f t="shared" si="5"/>
        <v>0</v>
      </c>
      <c r="Q42" s="157">
        <f>K42+N42</f>
        <v>2722</v>
      </c>
      <c r="R42" s="157">
        <f>L42+O42</f>
        <v>2722</v>
      </c>
      <c r="S42" s="157">
        <f>M42+P42</f>
        <v>2722</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type="custom" allowBlank="1" showInputMessage="1" showErrorMessage="1" sqref="N36:P39">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4577"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24578"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24579"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24580"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2"/>
  <sheetViews>
    <sheetView zoomScaleNormal="100" workbookViewId="0">
      <selection activeCell="F25" sqref="F25"/>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mjcc'!G86</f>
        <v>1141</v>
      </c>
      <c r="E5" s="133" t="s">
        <v>167</v>
      </c>
      <c r="F5" s="134"/>
      <c r="H5" s="132"/>
      <c r="I5" s="132"/>
      <c r="J5" s="132"/>
    </row>
    <row r="6" spans="1:23" ht="28.5">
      <c r="B6" s="133" t="s">
        <v>168</v>
      </c>
      <c r="C6" s="153" t="str">
        <f>'2024-2026 mjcc'!I86</f>
        <v xml:space="preserve"> Ընտանիքներին, կանանց և երեխաներին աջակցություն </v>
      </c>
      <c r="E6" s="133" t="s">
        <v>169</v>
      </c>
      <c r="F6" s="134"/>
      <c r="H6" s="132"/>
      <c r="I6" s="132"/>
      <c r="J6" s="132"/>
    </row>
    <row r="7" spans="1:23" ht="18" customHeight="1">
      <c r="B7" s="133" t="s">
        <v>170</v>
      </c>
      <c r="C7" s="152" t="str">
        <f>'2024-2026 mjcc'!H95</f>
        <v xml:space="preserve"> 12003</v>
      </c>
      <c r="H7" s="132"/>
      <c r="I7" s="132"/>
      <c r="J7" s="132"/>
    </row>
    <row r="8" spans="1:23" ht="135">
      <c r="B8" s="133" t="s">
        <v>171</v>
      </c>
      <c r="C8" s="153" t="str">
        <f>'2024-2026 mjcc'!I95</f>
        <v xml:space="preserve"> Երեխաների շուրջօրյա խնամքի բնակչության սոցիալական պաշտպանության հաստատությունների շրջանավարտներին յուրաքանչյուր ամիս սպառողական զամբյուղին համարժեք դրամական օ•նության տրամադրում</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65"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60" t="s">
        <v>184</v>
      </c>
      <c r="G18" s="160" t="s">
        <v>185</v>
      </c>
      <c r="H18" s="160" t="s">
        <v>94</v>
      </c>
      <c r="I18" s="160" t="s">
        <v>128</v>
      </c>
      <c r="J18" s="160" t="s">
        <v>140</v>
      </c>
      <c r="K18" s="320"/>
    </row>
    <row r="19" spans="1:11" ht="15" customHeight="1">
      <c r="B19" s="137" t="s">
        <v>238</v>
      </c>
      <c r="C19" s="137" t="s">
        <v>238</v>
      </c>
      <c r="D19" s="137" t="s">
        <v>237</v>
      </c>
      <c r="E19" s="137" t="s">
        <v>235</v>
      </c>
      <c r="F19" s="137">
        <f>'2024-2026 mjcc'!M95</f>
        <v>400</v>
      </c>
      <c r="G19" s="137">
        <f>'2024-2026 mjcc'!N95</f>
        <v>8405.2999999999993</v>
      </c>
      <c r="H19" s="137"/>
      <c r="I19" s="137"/>
      <c r="J19" s="137"/>
      <c r="K19" s="137"/>
    </row>
    <row r="20" spans="1:11">
      <c r="B20" s="137" t="s">
        <v>239</v>
      </c>
      <c r="C20" s="137" t="s">
        <v>240</v>
      </c>
      <c r="D20" s="137" t="s">
        <v>236</v>
      </c>
      <c r="E20" s="137" t="s">
        <v>235</v>
      </c>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58" t="s">
        <v>191</v>
      </c>
      <c r="D34" s="158"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58" t="s">
        <v>198</v>
      </c>
      <c r="D35" s="158" t="s">
        <v>75</v>
      </c>
      <c r="E35" s="159" t="s">
        <v>94</v>
      </c>
      <c r="F35" s="159" t="s">
        <v>128</v>
      </c>
      <c r="G35" s="159" t="s">
        <v>140</v>
      </c>
      <c r="H35" s="159" t="s">
        <v>94</v>
      </c>
      <c r="I35" s="159" t="s">
        <v>128</v>
      </c>
      <c r="J35" s="159" t="s">
        <v>140</v>
      </c>
      <c r="K35" s="159" t="s">
        <v>126</v>
      </c>
      <c r="L35" s="159" t="s">
        <v>127</v>
      </c>
      <c r="M35" s="159" t="s">
        <v>154</v>
      </c>
      <c r="N35" s="159" t="s">
        <v>126</v>
      </c>
      <c r="O35" s="159" t="s">
        <v>127</v>
      </c>
      <c r="P35" s="159" t="s">
        <v>154</v>
      </c>
      <c r="Q35" s="157" t="s">
        <v>94</v>
      </c>
      <c r="R35" s="157" t="s">
        <v>128</v>
      </c>
      <c r="S35" s="157" t="s">
        <v>140</v>
      </c>
    </row>
    <row r="36" spans="2:19">
      <c r="B36" s="145"/>
      <c r="C36" s="145"/>
      <c r="D36" s="145"/>
      <c r="E36" s="146"/>
      <c r="F36" s="146"/>
      <c r="G36" s="146"/>
      <c r="H36" s="146"/>
      <c r="I36" s="146"/>
      <c r="J36" s="146"/>
      <c r="K36" s="159">
        <f>C36+E36+H36</f>
        <v>0</v>
      </c>
      <c r="L36" s="159">
        <f>C36+F36+I36</f>
        <v>0</v>
      </c>
      <c r="M36" s="159">
        <f>C36+G36+J36</f>
        <v>0</v>
      </c>
      <c r="N36" s="146"/>
      <c r="O36" s="146"/>
      <c r="P36" s="146"/>
      <c r="Q36" s="157">
        <f>K36+N36</f>
        <v>0</v>
      </c>
      <c r="R36" s="157">
        <f>L36+O36</f>
        <v>0</v>
      </c>
      <c r="S36" s="157">
        <f>M36+P36</f>
        <v>0</v>
      </c>
    </row>
    <row r="37" spans="2:19">
      <c r="B37" s="145"/>
      <c r="C37" s="145"/>
      <c r="D37" s="145"/>
      <c r="E37" s="146"/>
      <c r="F37" s="146"/>
      <c r="G37" s="146"/>
      <c r="H37" s="146"/>
      <c r="I37" s="146"/>
      <c r="J37" s="146"/>
      <c r="K37" s="159">
        <f t="shared" ref="K37:M39" si="0">C37+E37+H37</f>
        <v>0</v>
      </c>
      <c r="L37" s="159">
        <f t="shared" si="0"/>
        <v>0</v>
      </c>
      <c r="M37" s="159">
        <f t="shared" si="0"/>
        <v>0</v>
      </c>
      <c r="N37" s="146"/>
      <c r="O37" s="146"/>
      <c r="P37" s="146"/>
      <c r="Q37" s="157">
        <f t="shared" ref="Q37:S39" si="1">K37+N37</f>
        <v>0</v>
      </c>
      <c r="R37" s="157">
        <f t="shared" si="1"/>
        <v>0</v>
      </c>
      <c r="S37" s="157">
        <f t="shared" si="1"/>
        <v>0</v>
      </c>
    </row>
    <row r="38" spans="2:19">
      <c r="B38" s="145"/>
      <c r="C38" s="145"/>
      <c r="D38" s="145"/>
      <c r="E38" s="146"/>
      <c r="F38" s="146"/>
      <c r="G38" s="146"/>
      <c r="H38" s="146"/>
      <c r="I38" s="146"/>
      <c r="J38" s="146"/>
      <c r="K38" s="159">
        <f t="shared" si="0"/>
        <v>0</v>
      </c>
      <c r="L38" s="159">
        <f t="shared" si="0"/>
        <v>0</v>
      </c>
      <c r="M38" s="159">
        <f t="shared" si="0"/>
        <v>0</v>
      </c>
      <c r="N38" s="146"/>
      <c r="O38" s="146"/>
      <c r="P38" s="146"/>
      <c r="Q38" s="157">
        <f t="shared" si="1"/>
        <v>0</v>
      </c>
      <c r="R38" s="157">
        <f t="shared" si="1"/>
        <v>0</v>
      </c>
      <c r="S38" s="157">
        <f t="shared" si="1"/>
        <v>0</v>
      </c>
    </row>
    <row r="39" spans="2:19">
      <c r="B39" s="145"/>
      <c r="C39" s="145"/>
      <c r="D39" s="145"/>
      <c r="E39" s="146"/>
      <c r="F39" s="146"/>
      <c r="G39" s="146"/>
      <c r="H39" s="146"/>
      <c r="I39" s="146"/>
      <c r="J39" s="146"/>
      <c r="K39" s="159">
        <f t="shared" si="0"/>
        <v>0</v>
      </c>
      <c r="L39" s="159">
        <f t="shared" si="0"/>
        <v>0</v>
      </c>
      <c r="M39" s="159">
        <f t="shared" si="0"/>
        <v>0</v>
      </c>
      <c r="N39" s="146"/>
      <c r="O39" s="146"/>
      <c r="P39" s="146"/>
      <c r="Q39" s="157">
        <f t="shared" si="1"/>
        <v>0</v>
      </c>
      <c r="R39" s="157">
        <f t="shared" si="1"/>
        <v>0</v>
      </c>
      <c r="S39" s="157">
        <f t="shared" si="1"/>
        <v>0</v>
      </c>
    </row>
    <row r="40" spans="2:19" ht="28.5">
      <c r="B40" s="147" t="s">
        <v>199</v>
      </c>
      <c r="C40" s="145"/>
      <c r="D40" s="145"/>
      <c r="E40" s="159">
        <f>SUM(E36:E39)</f>
        <v>0</v>
      </c>
      <c r="F40" s="159">
        <f t="shared" ref="F40:J40" si="2">SUM(F36:F39)</f>
        <v>0</v>
      </c>
      <c r="G40" s="159">
        <f t="shared" si="2"/>
        <v>0</v>
      </c>
      <c r="H40" s="159">
        <f t="shared" si="2"/>
        <v>0</v>
      </c>
      <c r="I40" s="159">
        <f t="shared" si="2"/>
        <v>0</v>
      </c>
      <c r="J40" s="159">
        <f t="shared" si="2"/>
        <v>0</v>
      </c>
      <c r="K40" s="159">
        <f>C40+E40+H40</f>
        <v>0</v>
      </c>
      <c r="L40" s="159">
        <f>C40+F40+I40</f>
        <v>0</v>
      </c>
      <c r="M40" s="159">
        <f>C40+G40+J40</f>
        <v>0</v>
      </c>
      <c r="N40" s="158" t="s">
        <v>78</v>
      </c>
      <c r="O40" s="158" t="s">
        <v>78</v>
      </c>
      <c r="P40" s="158" t="s">
        <v>78</v>
      </c>
      <c r="Q40" s="157" t="s">
        <v>78</v>
      </c>
      <c r="R40" s="157" t="s">
        <v>78</v>
      </c>
      <c r="S40" s="157" t="s">
        <v>78</v>
      </c>
    </row>
    <row r="41" spans="2:19" ht="28.5">
      <c r="B41" s="147" t="s">
        <v>200</v>
      </c>
      <c r="C41" s="145">
        <f>'2024-2026 mjcc'!M95</f>
        <v>400</v>
      </c>
      <c r="D41" s="145">
        <f>'2024-2026 mjcc'!N95</f>
        <v>8405.2999999999993</v>
      </c>
      <c r="E41" s="159" t="s">
        <v>155</v>
      </c>
      <c r="F41" s="159" t="s">
        <v>155</v>
      </c>
      <c r="G41" s="159" t="s">
        <v>155</v>
      </c>
      <c r="H41" s="159" t="s">
        <v>155</v>
      </c>
      <c r="I41" s="159" t="s">
        <v>155</v>
      </c>
      <c r="J41" s="159" t="s">
        <v>155</v>
      </c>
      <c r="K41" s="159">
        <f>C41</f>
        <v>400</v>
      </c>
      <c r="L41" s="159">
        <f>C41</f>
        <v>400</v>
      </c>
      <c r="M41" s="159">
        <f>C41</f>
        <v>400</v>
      </c>
      <c r="N41" s="158" t="s">
        <v>78</v>
      </c>
      <c r="O41" s="158" t="s">
        <v>78</v>
      </c>
      <c r="P41" s="158" t="s">
        <v>78</v>
      </c>
      <c r="Q41" s="157" t="s">
        <v>78</v>
      </c>
      <c r="R41" s="157" t="s">
        <v>78</v>
      </c>
      <c r="S41" s="157" t="s">
        <v>78</v>
      </c>
    </row>
    <row r="42" spans="2:19">
      <c r="B42" s="147" t="s">
        <v>201</v>
      </c>
      <c r="C42" s="159">
        <f>SUM(C36:C39)</f>
        <v>0</v>
      </c>
      <c r="D42" s="159">
        <f>SUM(D36:D39)</f>
        <v>0</v>
      </c>
      <c r="E42" s="159">
        <f>E40</f>
        <v>0</v>
      </c>
      <c r="F42" s="159">
        <f t="shared" ref="F42:J42" si="3">F40</f>
        <v>0</v>
      </c>
      <c r="G42" s="159">
        <f t="shared" si="3"/>
        <v>0</v>
      </c>
      <c r="H42" s="159">
        <f t="shared" si="3"/>
        <v>0</v>
      </c>
      <c r="I42" s="159">
        <f t="shared" si="3"/>
        <v>0</v>
      </c>
      <c r="J42" s="159">
        <f t="shared" si="3"/>
        <v>0</v>
      </c>
      <c r="K42" s="158">
        <f>K40+K41</f>
        <v>400</v>
      </c>
      <c r="L42" s="158">
        <f t="shared" ref="L42:M42" si="4">L40+L41</f>
        <v>400</v>
      </c>
      <c r="M42" s="158">
        <f t="shared" si="4"/>
        <v>400</v>
      </c>
      <c r="N42" s="158">
        <f>SUM(N36:N39)</f>
        <v>0</v>
      </c>
      <c r="O42" s="158">
        <f t="shared" ref="O42:P42" si="5">SUM(O36:O39)</f>
        <v>0</v>
      </c>
      <c r="P42" s="158">
        <f t="shared" si="5"/>
        <v>0</v>
      </c>
      <c r="Q42" s="157">
        <f>K42+N42</f>
        <v>400</v>
      </c>
      <c r="R42" s="157">
        <f>L42+O42</f>
        <v>400</v>
      </c>
      <c r="S42" s="157">
        <f>M42+P42</f>
        <v>400</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5601"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25602"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25603"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25604"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2"/>
  <sheetViews>
    <sheetView topLeftCell="A4" zoomScaleNormal="100" workbookViewId="0">
      <selection activeCell="G26" sqref="G26"/>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mjcc'!G86</f>
        <v>1141</v>
      </c>
      <c r="E5" s="133" t="s">
        <v>167</v>
      </c>
      <c r="F5" s="134"/>
      <c r="H5" s="132"/>
      <c r="I5" s="132"/>
      <c r="J5" s="132"/>
    </row>
    <row r="6" spans="1:23" ht="28.5">
      <c r="B6" s="133" t="s">
        <v>168</v>
      </c>
      <c r="C6" s="153" t="str">
        <f>'2024-2026 mjcc'!I86</f>
        <v xml:space="preserve"> Ընտանիքներին, կանանց և երեխաներին աջակցություն </v>
      </c>
      <c r="E6" s="133" t="s">
        <v>169</v>
      </c>
      <c r="F6" s="134"/>
      <c r="H6" s="132"/>
      <c r="I6" s="132"/>
      <c r="J6" s="132"/>
    </row>
    <row r="7" spans="1:23" ht="18" customHeight="1">
      <c r="B7" s="133" t="s">
        <v>170</v>
      </c>
      <c r="C7" s="152" t="str">
        <f>'2024-2026 mjcc'!H96</f>
        <v xml:space="preserve"> 12004</v>
      </c>
      <c r="H7" s="132"/>
      <c r="I7" s="132"/>
      <c r="J7" s="132"/>
    </row>
    <row r="8" spans="1:23" ht="54">
      <c r="B8" s="133" t="s">
        <v>171</v>
      </c>
      <c r="C8" s="153" t="str">
        <f>'2024-2026 mjcc'!I96</f>
        <v xml:space="preserve"> Խնամատար ընտանիքում երեխայի խնամքի և դաստիարակության աջակցության տրամադրում</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65"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60" t="s">
        <v>184</v>
      </c>
      <c r="G18" s="160" t="s">
        <v>185</v>
      </c>
      <c r="H18" s="160" t="s">
        <v>94</v>
      </c>
      <c r="I18" s="160" t="s">
        <v>128</v>
      </c>
      <c r="J18" s="160" t="s">
        <v>140</v>
      </c>
      <c r="K18" s="320"/>
    </row>
    <row r="19" spans="1:11" ht="15" customHeight="1">
      <c r="B19" s="137" t="s">
        <v>238</v>
      </c>
      <c r="C19" s="137" t="s">
        <v>238</v>
      </c>
      <c r="D19" s="137" t="s">
        <v>237</v>
      </c>
      <c r="E19" s="137" t="s">
        <v>235</v>
      </c>
      <c r="F19" s="137">
        <f>'2024-2026 mjcc'!M96</f>
        <v>166517.18</v>
      </c>
      <c r="G19" s="137">
        <f>'2024-2026 mjcc'!N96</f>
        <v>310953</v>
      </c>
      <c r="H19" s="137"/>
      <c r="I19" s="137"/>
      <c r="J19" s="137"/>
      <c r="K19" s="137"/>
    </row>
    <row r="20" spans="1:11">
      <c r="B20" s="137" t="s">
        <v>239</v>
      </c>
      <c r="C20" s="137" t="s">
        <v>240</v>
      </c>
      <c r="D20" s="137" t="s">
        <v>236</v>
      </c>
      <c r="E20" s="137" t="s">
        <v>235</v>
      </c>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58" t="s">
        <v>191</v>
      </c>
      <c r="D34" s="158"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58" t="s">
        <v>198</v>
      </c>
      <c r="D35" s="158" t="s">
        <v>75</v>
      </c>
      <c r="E35" s="159" t="s">
        <v>94</v>
      </c>
      <c r="F35" s="159" t="s">
        <v>128</v>
      </c>
      <c r="G35" s="159" t="s">
        <v>140</v>
      </c>
      <c r="H35" s="159" t="s">
        <v>94</v>
      </c>
      <c r="I35" s="159" t="s">
        <v>128</v>
      </c>
      <c r="J35" s="159" t="s">
        <v>140</v>
      </c>
      <c r="K35" s="159" t="s">
        <v>126</v>
      </c>
      <c r="L35" s="159" t="s">
        <v>127</v>
      </c>
      <c r="M35" s="159" t="s">
        <v>154</v>
      </c>
      <c r="N35" s="159" t="s">
        <v>126</v>
      </c>
      <c r="O35" s="159" t="s">
        <v>127</v>
      </c>
      <c r="P35" s="159" t="s">
        <v>154</v>
      </c>
      <c r="Q35" s="157" t="s">
        <v>94</v>
      </c>
      <c r="R35" s="157" t="s">
        <v>128</v>
      </c>
      <c r="S35" s="157" t="s">
        <v>140</v>
      </c>
    </row>
    <row r="36" spans="2:19">
      <c r="B36" s="145"/>
      <c r="C36" s="145"/>
      <c r="D36" s="145"/>
      <c r="E36" s="146"/>
      <c r="F36" s="146"/>
      <c r="G36" s="146"/>
      <c r="H36" s="146"/>
      <c r="I36" s="146"/>
      <c r="J36" s="146"/>
      <c r="K36" s="159">
        <f>C36+E36+H36</f>
        <v>0</v>
      </c>
      <c r="L36" s="159">
        <f>C36+F36+I36</f>
        <v>0</v>
      </c>
      <c r="M36" s="159">
        <f>C36+G36+J36</f>
        <v>0</v>
      </c>
      <c r="N36" s="146"/>
      <c r="O36" s="146"/>
      <c r="P36" s="146"/>
      <c r="Q36" s="157">
        <f>K36+N36</f>
        <v>0</v>
      </c>
      <c r="R36" s="157">
        <f>L36+O36</f>
        <v>0</v>
      </c>
      <c r="S36" s="157">
        <f>M36+P36</f>
        <v>0</v>
      </c>
    </row>
    <row r="37" spans="2:19">
      <c r="B37" s="145"/>
      <c r="C37" s="145"/>
      <c r="D37" s="145"/>
      <c r="E37" s="146"/>
      <c r="F37" s="146"/>
      <c r="G37" s="146"/>
      <c r="H37" s="146"/>
      <c r="I37" s="146"/>
      <c r="J37" s="146"/>
      <c r="K37" s="159">
        <f t="shared" ref="K37:M39" si="0">C37+E37+H37</f>
        <v>0</v>
      </c>
      <c r="L37" s="159">
        <f t="shared" si="0"/>
        <v>0</v>
      </c>
      <c r="M37" s="159">
        <f t="shared" si="0"/>
        <v>0</v>
      </c>
      <c r="N37" s="146"/>
      <c r="O37" s="146"/>
      <c r="P37" s="146"/>
      <c r="Q37" s="157">
        <f t="shared" ref="Q37:S39" si="1">K37+N37</f>
        <v>0</v>
      </c>
      <c r="R37" s="157">
        <f t="shared" si="1"/>
        <v>0</v>
      </c>
      <c r="S37" s="157">
        <f t="shared" si="1"/>
        <v>0</v>
      </c>
    </row>
    <row r="38" spans="2:19">
      <c r="B38" s="145"/>
      <c r="C38" s="145"/>
      <c r="D38" s="145"/>
      <c r="E38" s="146"/>
      <c r="F38" s="146"/>
      <c r="G38" s="146"/>
      <c r="H38" s="146"/>
      <c r="I38" s="146"/>
      <c r="J38" s="146"/>
      <c r="K38" s="159">
        <f t="shared" si="0"/>
        <v>0</v>
      </c>
      <c r="L38" s="159">
        <f t="shared" si="0"/>
        <v>0</v>
      </c>
      <c r="M38" s="159">
        <f t="shared" si="0"/>
        <v>0</v>
      </c>
      <c r="N38" s="146"/>
      <c r="O38" s="146"/>
      <c r="P38" s="146"/>
      <c r="Q38" s="157">
        <f t="shared" si="1"/>
        <v>0</v>
      </c>
      <c r="R38" s="157">
        <f t="shared" si="1"/>
        <v>0</v>
      </c>
      <c r="S38" s="157">
        <f t="shared" si="1"/>
        <v>0</v>
      </c>
    </row>
    <row r="39" spans="2:19">
      <c r="B39" s="145"/>
      <c r="C39" s="145"/>
      <c r="D39" s="145"/>
      <c r="E39" s="146"/>
      <c r="F39" s="146"/>
      <c r="G39" s="146"/>
      <c r="H39" s="146"/>
      <c r="I39" s="146"/>
      <c r="J39" s="146"/>
      <c r="K39" s="159">
        <f t="shared" si="0"/>
        <v>0</v>
      </c>
      <c r="L39" s="159">
        <f t="shared" si="0"/>
        <v>0</v>
      </c>
      <c r="M39" s="159">
        <f t="shared" si="0"/>
        <v>0</v>
      </c>
      <c r="N39" s="146"/>
      <c r="O39" s="146"/>
      <c r="P39" s="146"/>
      <c r="Q39" s="157">
        <f t="shared" si="1"/>
        <v>0</v>
      </c>
      <c r="R39" s="157">
        <f t="shared" si="1"/>
        <v>0</v>
      </c>
      <c r="S39" s="157">
        <f t="shared" si="1"/>
        <v>0</v>
      </c>
    </row>
    <row r="40" spans="2:19" ht="28.5">
      <c r="B40" s="147" t="s">
        <v>199</v>
      </c>
      <c r="C40" s="145"/>
      <c r="D40" s="145"/>
      <c r="E40" s="159">
        <f>SUM(E36:E39)</f>
        <v>0</v>
      </c>
      <c r="F40" s="159">
        <f t="shared" ref="F40:J40" si="2">SUM(F36:F39)</f>
        <v>0</v>
      </c>
      <c r="G40" s="159">
        <f t="shared" si="2"/>
        <v>0</v>
      </c>
      <c r="H40" s="159">
        <f t="shared" si="2"/>
        <v>0</v>
      </c>
      <c r="I40" s="159">
        <f t="shared" si="2"/>
        <v>0</v>
      </c>
      <c r="J40" s="159">
        <f t="shared" si="2"/>
        <v>0</v>
      </c>
      <c r="K40" s="159">
        <f>C40+E40+H40</f>
        <v>0</v>
      </c>
      <c r="L40" s="159">
        <f>C40+F40+I40</f>
        <v>0</v>
      </c>
      <c r="M40" s="159">
        <f>C40+G40+J40</f>
        <v>0</v>
      </c>
      <c r="N40" s="158" t="s">
        <v>78</v>
      </c>
      <c r="O40" s="158" t="s">
        <v>78</v>
      </c>
      <c r="P40" s="158" t="s">
        <v>78</v>
      </c>
      <c r="Q40" s="157" t="s">
        <v>78</v>
      </c>
      <c r="R40" s="157" t="s">
        <v>78</v>
      </c>
      <c r="S40" s="157" t="s">
        <v>78</v>
      </c>
    </row>
    <row r="41" spans="2:19" ht="28.5">
      <c r="B41" s="147" t="s">
        <v>200</v>
      </c>
      <c r="C41" s="145">
        <f>'2024-2026 mjcc'!M96</f>
        <v>166517.18</v>
      </c>
      <c r="D41" s="145">
        <f>'2024-2026 mjcc'!N96</f>
        <v>310953</v>
      </c>
      <c r="E41" s="159" t="s">
        <v>155</v>
      </c>
      <c r="F41" s="159" t="s">
        <v>155</v>
      </c>
      <c r="G41" s="159" t="s">
        <v>155</v>
      </c>
      <c r="H41" s="159" t="s">
        <v>155</v>
      </c>
      <c r="I41" s="159" t="s">
        <v>155</v>
      </c>
      <c r="J41" s="159" t="s">
        <v>155</v>
      </c>
      <c r="K41" s="159">
        <f>C41</f>
        <v>166517.18</v>
      </c>
      <c r="L41" s="159">
        <f>C41</f>
        <v>166517.18</v>
      </c>
      <c r="M41" s="159">
        <f>C41</f>
        <v>166517.18</v>
      </c>
      <c r="N41" s="158" t="s">
        <v>78</v>
      </c>
      <c r="O41" s="158" t="s">
        <v>78</v>
      </c>
      <c r="P41" s="158" t="s">
        <v>78</v>
      </c>
      <c r="Q41" s="157" t="s">
        <v>78</v>
      </c>
      <c r="R41" s="157" t="s">
        <v>78</v>
      </c>
      <c r="S41" s="157" t="s">
        <v>78</v>
      </c>
    </row>
    <row r="42" spans="2:19">
      <c r="B42" s="147" t="s">
        <v>201</v>
      </c>
      <c r="C42" s="159">
        <f>SUM(C36:C39)</f>
        <v>0</v>
      </c>
      <c r="D42" s="159">
        <f>SUM(D36:D39)</f>
        <v>0</v>
      </c>
      <c r="E42" s="159">
        <f>E40</f>
        <v>0</v>
      </c>
      <c r="F42" s="159">
        <f t="shared" ref="F42:J42" si="3">F40</f>
        <v>0</v>
      </c>
      <c r="G42" s="159">
        <f t="shared" si="3"/>
        <v>0</v>
      </c>
      <c r="H42" s="159">
        <f t="shared" si="3"/>
        <v>0</v>
      </c>
      <c r="I42" s="159">
        <f t="shared" si="3"/>
        <v>0</v>
      </c>
      <c r="J42" s="159">
        <f t="shared" si="3"/>
        <v>0</v>
      </c>
      <c r="K42" s="158">
        <f>K40+K41</f>
        <v>166517.18</v>
      </c>
      <c r="L42" s="158">
        <f t="shared" ref="L42:M42" si="4">L40+L41</f>
        <v>166517.18</v>
      </c>
      <c r="M42" s="158">
        <f t="shared" si="4"/>
        <v>166517.18</v>
      </c>
      <c r="N42" s="158">
        <f>SUM(N36:N39)</f>
        <v>0</v>
      </c>
      <c r="O42" s="158">
        <f t="shared" ref="O42:P42" si="5">SUM(O36:O39)</f>
        <v>0</v>
      </c>
      <c r="P42" s="158">
        <f t="shared" si="5"/>
        <v>0</v>
      </c>
      <c r="Q42" s="157">
        <f>K42+N42</f>
        <v>166517.18</v>
      </c>
      <c r="R42" s="157">
        <f>L42+O42</f>
        <v>166517.18</v>
      </c>
      <c r="S42" s="157">
        <f>M42+P42</f>
        <v>166517.18</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type="custom" allowBlank="1" showInputMessage="1" showErrorMessage="1" sqref="N36:P39">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6625"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26626"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26627"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26628"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2"/>
  <sheetViews>
    <sheetView zoomScaleNormal="100" workbookViewId="0">
      <selection activeCell="D42" sqref="D42"/>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mjcc'!G86</f>
        <v>1141</v>
      </c>
      <c r="E5" s="133" t="s">
        <v>167</v>
      </c>
      <c r="F5" s="134"/>
      <c r="H5" s="132"/>
      <c r="I5" s="132"/>
      <c r="J5" s="132"/>
    </row>
    <row r="6" spans="1:23" ht="28.5">
      <c r="B6" s="133" t="s">
        <v>168</v>
      </c>
      <c r="C6" s="153" t="str">
        <f>'2024-2026 mjcc'!I86</f>
        <v xml:space="preserve"> Ընտանիքներին, կանանց և երեխաներին աջակցություն </v>
      </c>
      <c r="E6" s="133" t="s">
        <v>169</v>
      </c>
      <c r="F6" s="134"/>
      <c r="H6" s="132"/>
      <c r="I6" s="132"/>
      <c r="J6" s="132"/>
    </row>
    <row r="7" spans="1:23" ht="18" customHeight="1">
      <c r="B7" s="133" t="s">
        <v>170</v>
      </c>
      <c r="C7" s="152" t="str">
        <f>'2024-2026 mjcc'!H97</f>
        <v xml:space="preserve"> 12005</v>
      </c>
      <c r="H7" s="132"/>
      <c r="I7" s="132"/>
      <c r="J7" s="132"/>
    </row>
    <row r="8" spans="1:23" ht="81">
      <c r="B8" s="133" t="s">
        <v>171</v>
      </c>
      <c r="C8" s="153" t="str">
        <f>'2024-2026 mjcc'!I97</f>
        <v xml:space="preserve"> Մարդկանց թրաֆիքինգի (և/կամ) շահագործման զոհերին միանվագ դրամական փոխհատուցման տրամադրում</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65"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60" t="s">
        <v>184</v>
      </c>
      <c r="G18" s="160" t="s">
        <v>185</v>
      </c>
      <c r="H18" s="160" t="s">
        <v>94</v>
      </c>
      <c r="I18" s="160" t="s">
        <v>128</v>
      </c>
      <c r="J18" s="160" t="s">
        <v>140</v>
      </c>
      <c r="K18" s="320"/>
    </row>
    <row r="19" spans="1:11" ht="15" customHeight="1">
      <c r="B19" s="137" t="s">
        <v>238</v>
      </c>
      <c r="C19" s="137" t="s">
        <v>238</v>
      </c>
      <c r="D19" s="137" t="s">
        <v>237</v>
      </c>
      <c r="E19" s="137" t="s">
        <v>235</v>
      </c>
      <c r="F19" s="137">
        <f>'2024-2026 mjcc'!M97</f>
        <v>500</v>
      </c>
      <c r="G19" s="137">
        <f>'2024-2026 mjcc'!N97</f>
        <v>1750</v>
      </c>
      <c r="H19" s="137"/>
      <c r="I19" s="137"/>
      <c r="J19" s="137"/>
      <c r="K19" s="137"/>
    </row>
    <row r="20" spans="1:11">
      <c r="B20" s="137" t="s">
        <v>239</v>
      </c>
      <c r="C20" s="137" t="s">
        <v>240</v>
      </c>
      <c r="D20" s="137" t="s">
        <v>236</v>
      </c>
      <c r="E20" s="137" t="s">
        <v>235</v>
      </c>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58" t="s">
        <v>191</v>
      </c>
      <c r="D34" s="158"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58" t="s">
        <v>198</v>
      </c>
      <c r="D35" s="158" t="s">
        <v>75</v>
      </c>
      <c r="E35" s="159" t="s">
        <v>94</v>
      </c>
      <c r="F35" s="159" t="s">
        <v>128</v>
      </c>
      <c r="G35" s="159" t="s">
        <v>140</v>
      </c>
      <c r="H35" s="159" t="s">
        <v>94</v>
      </c>
      <c r="I35" s="159" t="s">
        <v>128</v>
      </c>
      <c r="J35" s="159" t="s">
        <v>140</v>
      </c>
      <c r="K35" s="159" t="s">
        <v>126</v>
      </c>
      <c r="L35" s="159" t="s">
        <v>127</v>
      </c>
      <c r="M35" s="159" t="s">
        <v>154</v>
      </c>
      <c r="N35" s="159" t="s">
        <v>126</v>
      </c>
      <c r="O35" s="159" t="s">
        <v>127</v>
      </c>
      <c r="P35" s="159" t="s">
        <v>154</v>
      </c>
      <c r="Q35" s="157" t="s">
        <v>94</v>
      </c>
      <c r="R35" s="157" t="s">
        <v>128</v>
      </c>
      <c r="S35" s="157" t="s">
        <v>140</v>
      </c>
    </row>
    <row r="36" spans="2:19">
      <c r="B36" s="145"/>
      <c r="C36" s="145"/>
      <c r="D36" s="145"/>
      <c r="E36" s="146"/>
      <c r="F36" s="146"/>
      <c r="G36" s="146"/>
      <c r="H36" s="146"/>
      <c r="I36" s="146"/>
      <c r="J36" s="146"/>
      <c r="K36" s="159">
        <f>C36+E36+H36</f>
        <v>0</v>
      </c>
      <c r="L36" s="159">
        <f>C36+F36+I36</f>
        <v>0</v>
      </c>
      <c r="M36" s="159">
        <f>C36+G36+J36</f>
        <v>0</v>
      </c>
      <c r="N36" s="146"/>
      <c r="O36" s="146"/>
      <c r="P36" s="146"/>
      <c r="Q36" s="157">
        <f>K36+N36</f>
        <v>0</v>
      </c>
      <c r="R36" s="157">
        <f>L36+O36</f>
        <v>0</v>
      </c>
      <c r="S36" s="157">
        <f>M36+P36</f>
        <v>0</v>
      </c>
    </row>
    <row r="37" spans="2:19">
      <c r="B37" s="145"/>
      <c r="C37" s="145"/>
      <c r="D37" s="145"/>
      <c r="E37" s="146"/>
      <c r="F37" s="146"/>
      <c r="G37" s="146"/>
      <c r="H37" s="146"/>
      <c r="I37" s="146"/>
      <c r="J37" s="146"/>
      <c r="K37" s="159">
        <f t="shared" ref="K37:M39" si="0">C37+E37+H37</f>
        <v>0</v>
      </c>
      <c r="L37" s="159">
        <f t="shared" si="0"/>
        <v>0</v>
      </c>
      <c r="M37" s="159">
        <f t="shared" si="0"/>
        <v>0</v>
      </c>
      <c r="N37" s="146"/>
      <c r="O37" s="146"/>
      <c r="P37" s="146"/>
      <c r="Q37" s="157">
        <f t="shared" ref="Q37:S39" si="1">K37+N37</f>
        <v>0</v>
      </c>
      <c r="R37" s="157">
        <f t="shared" si="1"/>
        <v>0</v>
      </c>
      <c r="S37" s="157">
        <f t="shared" si="1"/>
        <v>0</v>
      </c>
    </row>
    <row r="38" spans="2:19">
      <c r="B38" s="145"/>
      <c r="C38" s="145"/>
      <c r="D38" s="145"/>
      <c r="E38" s="146"/>
      <c r="F38" s="146"/>
      <c r="G38" s="146"/>
      <c r="H38" s="146"/>
      <c r="I38" s="146"/>
      <c r="J38" s="146"/>
      <c r="K38" s="159">
        <f t="shared" si="0"/>
        <v>0</v>
      </c>
      <c r="L38" s="159">
        <f t="shared" si="0"/>
        <v>0</v>
      </c>
      <c r="M38" s="159">
        <f t="shared" si="0"/>
        <v>0</v>
      </c>
      <c r="N38" s="146"/>
      <c r="O38" s="146"/>
      <c r="P38" s="146"/>
      <c r="Q38" s="157">
        <f t="shared" si="1"/>
        <v>0</v>
      </c>
      <c r="R38" s="157">
        <f t="shared" si="1"/>
        <v>0</v>
      </c>
      <c r="S38" s="157">
        <f t="shared" si="1"/>
        <v>0</v>
      </c>
    </row>
    <row r="39" spans="2:19">
      <c r="B39" s="145"/>
      <c r="C39" s="145"/>
      <c r="D39" s="145"/>
      <c r="E39" s="146"/>
      <c r="F39" s="146"/>
      <c r="G39" s="146"/>
      <c r="H39" s="146"/>
      <c r="I39" s="146"/>
      <c r="J39" s="146"/>
      <c r="K39" s="159">
        <f t="shared" si="0"/>
        <v>0</v>
      </c>
      <c r="L39" s="159">
        <f t="shared" si="0"/>
        <v>0</v>
      </c>
      <c r="M39" s="159">
        <f t="shared" si="0"/>
        <v>0</v>
      </c>
      <c r="N39" s="146"/>
      <c r="O39" s="146"/>
      <c r="P39" s="146"/>
      <c r="Q39" s="157">
        <f t="shared" si="1"/>
        <v>0</v>
      </c>
      <c r="R39" s="157">
        <f t="shared" si="1"/>
        <v>0</v>
      </c>
      <c r="S39" s="157">
        <f t="shared" si="1"/>
        <v>0</v>
      </c>
    </row>
    <row r="40" spans="2:19" ht="28.5">
      <c r="B40" s="147" t="s">
        <v>199</v>
      </c>
      <c r="C40" s="145"/>
      <c r="D40" s="145"/>
      <c r="E40" s="159">
        <f>SUM(E36:E39)</f>
        <v>0</v>
      </c>
      <c r="F40" s="159">
        <f t="shared" ref="F40:J40" si="2">SUM(F36:F39)</f>
        <v>0</v>
      </c>
      <c r="G40" s="159">
        <f t="shared" si="2"/>
        <v>0</v>
      </c>
      <c r="H40" s="159">
        <f t="shared" si="2"/>
        <v>0</v>
      </c>
      <c r="I40" s="159">
        <f t="shared" si="2"/>
        <v>0</v>
      </c>
      <c r="J40" s="159">
        <f t="shared" si="2"/>
        <v>0</v>
      </c>
      <c r="K40" s="159">
        <f>C40+E40+H40</f>
        <v>0</v>
      </c>
      <c r="L40" s="159">
        <f>C40+F40+I40</f>
        <v>0</v>
      </c>
      <c r="M40" s="159">
        <f>C40+G40+J40</f>
        <v>0</v>
      </c>
      <c r="N40" s="158" t="s">
        <v>78</v>
      </c>
      <c r="O40" s="158" t="s">
        <v>78</v>
      </c>
      <c r="P40" s="158" t="s">
        <v>78</v>
      </c>
      <c r="Q40" s="157" t="s">
        <v>78</v>
      </c>
      <c r="R40" s="157" t="s">
        <v>78</v>
      </c>
      <c r="S40" s="157" t="s">
        <v>78</v>
      </c>
    </row>
    <row r="41" spans="2:19" ht="28.5">
      <c r="B41" s="147" t="s">
        <v>200</v>
      </c>
      <c r="C41" s="145">
        <f>'2024-2026 mjcc'!M97</f>
        <v>500</v>
      </c>
      <c r="D41" s="145">
        <f>'2024-2026 mjcc'!N97</f>
        <v>1750</v>
      </c>
      <c r="E41" s="159" t="s">
        <v>155</v>
      </c>
      <c r="F41" s="159" t="s">
        <v>155</v>
      </c>
      <c r="G41" s="159" t="s">
        <v>155</v>
      </c>
      <c r="H41" s="159" t="s">
        <v>155</v>
      </c>
      <c r="I41" s="159" t="s">
        <v>155</v>
      </c>
      <c r="J41" s="159" t="s">
        <v>155</v>
      </c>
      <c r="K41" s="159">
        <f>C41</f>
        <v>500</v>
      </c>
      <c r="L41" s="159">
        <f>C41</f>
        <v>500</v>
      </c>
      <c r="M41" s="159">
        <f>C41</f>
        <v>500</v>
      </c>
      <c r="N41" s="158" t="s">
        <v>78</v>
      </c>
      <c r="O41" s="158" t="s">
        <v>78</v>
      </c>
      <c r="P41" s="158" t="s">
        <v>78</v>
      </c>
      <c r="Q41" s="157" t="s">
        <v>78</v>
      </c>
      <c r="R41" s="157" t="s">
        <v>78</v>
      </c>
      <c r="S41" s="157" t="s">
        <v>78</v>
      </c>
    </row>
    <row r="42" spans="2:19">
      <c r="B42" s="147" t="s">
        <v>201</v>
      </c>
      <c r="C42" s="159">
        <f>SUM(C36:C39)</f>
        <v>0</v>
      </c>
      <c r="D42" s="159">
        <f>SUM(D36:D39)</f>
        <v>0</v>
      </c>
      <c r="E42" s="159">
        <f>E40</f>
        <v>0</v>
      </c>
      <c r="F42" s="159">
        <f t="shared" ref="F42:J42" si="3">F40</f>
        <v>0</v>
      </c>
      <c r="G42" s="159">
        <f t="shared" si="3"/>
        <v>0</v>
      </c>
      <c r="H42" s="159">
        <f t="shared" si="3"/>
        <v>0</v>
      </c>
      <c r="I42" s="159">
        <f t="shared" si="3"/>
        <v>0</v>
      </c>
      <c r="J42" s="159">
        <f t="shared" si="3"/>
        <v>0</v>
      </c>
      <c r="K42" s="158">
        <f>K40+K41</f>
        <v>500</v>
      </c>
      <c r="L42" s="158">
        <f t="shared" ref="L42:M42" si="4">L40+L41</f>
        <v>500</v>
      </c>
      <c r="M42" s="158">
        <f t="shared" si="4"/>
        <v>500</v>
      </c>
      <c r="N42" s="158">
        <f>SUM(N36:N39)</f>
        <v>0</v>
      </c>
      <c r="O42" s="158">
        <f t="shared" ref="O42:P42" si="5">SUM(O36:O39)</f>
        <v>0</v>
      </c>
      <c r="P42" s="158">
        <f t="shared" si="5"/>
        <v>0</v>
      </c>
      <c r="Q42" s="157">
        <f>K42+N42</f>
        <v>500</v>
      </c>
      <c r="R42" s="157">
        <f>L42+O42</f>
        <v>500</v>
      </c>
      <c r="S42" s="157">
        <f>M42+P42</f>
        <v>500</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2"/>
  <sheetViews>
    <sheetView topLeftCell="A16" zoomScaleNormal="100" workbookViewId="0">
      <selection activeCell="F45" sqref="F45"/>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mjcc'!G86</f>
        <v>1141</v>
      </c>
      <c r="E5" s="133" t="s">
        <v>167</v>
      </c>
      <c r="F5" s="134"/>
      <c r="H5" s="132"/>
      <c r="I5" s="132"/>
      <c r="J5" s="132"/>
    </row>
    <row r="6" spans="1:23" ht="28.5">
      <c r="B6" s="133" t="s">
        <v>168</v>
      </c>
      <c r="C6" s="153" t="str">
        <f>'2024-2026 mjcc'!I86</f>
        <v xml:space="preserve"> Ընտանիքներին, կանանց և երեխաներին աջակցություն </v>
      </c>
      <c r="E6" s="133" t="s">
        <v>169</v>
      </c>
      <c r="F6" s="134"/>
      <c r="H6" s="132"/>
      <c r="I6" s="132"/>
      <c r="J6" s="132"/>
    </row>
    <row r="7" spans="1:23" ht="18" customHeight="1">
      <c r="B7" s="133" t="s">
        <v>170</v>
      </c>
      <c r="C7" s="152">
        <f>'2024-2026 mjcc'!H98</f>
        <v>12006</v>
      </c>
      <c r="H7" s="132"/>
      <c r="I7" s="132"/>
      <c r="J7" s="132"/>
    </row>
    <row r="8" spans="1:23" ht="67.5">
      <c r="B8" s="133" t="s">
        <v>171</v>
      </c>
      <c r="C8" s="153" t="str">
        <f>'2024-2026 mjcc'!I98</f>
        <v xml:space="preserve"> Ընտանիքում բռնության ենթարկվածների ժամանակավոր աջակցություն_x000D_
</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65"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60" t="s">
        <v>184</v>
      </c>
      <c r="G18" s="160" t="s">
        <v>185</v>
      </c>
      <c r="H18" s="160" t="s">
        <v>94</v>
      </c>
      <c r="I18" s="160" t="s">
        <v>128</v>
      </c>
      <c r="J18" s="160" t="s">
        <v>140</v>
      </c>
      <c r="K18" s="320"/>
    </row>
    <row r="19" spans="1:11" ht="15" customHeight="1">
      <c r="B19" s="137" t="s">
        <v>238</v>
      </c>
      <c r="C19" s="137" t="s">
        <v>238</v>
      </c>
      <c r="D19" s="137" t="s">
        <v>237</v>
      </c>
      <c r="E19" s="137" t="s">
        <v>235</v>
      </c>
      <c r="F19" s="137">
        <f>'2024-2026 mjcc'!M98</f>
        <v>12259</v>
      </c>
      <c r="G19" s="137">
        <f>'2024-2026 mjcc'!N98</f>
        <v>10000</v>
      </c>
      <c r="H19" s="137"/>
      <c r="I19" s="137"/>
      <c r="J19" s="137"/>
      <c r="K19" s="137"/>
    </row>
    <row r="20" spans="1:11">
      <c r="B20" s="137" t="s">
        <v>239</v>
      </c>
      <c r="C20" s="137" t="s">
        <v>240</v>
      </c>
      <c r="D20" s="137" t="s">
        <v>236</v>
      </c>
      <c r="E20" s="137" t="s">
        <v>235</v>
      </c>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58" t="s">
        <v>191</v>
      </c>
      <c r="D34" s="158"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58" t="s">
        <v>198</v>
      </c>
      <c r="D35" s="158" t="s">
        <v>75</v>
      </c>
      <c r="E35" s="159" t="s">
        <v>94</v>
      </c>
      <c r="F35" s="159" t="s">
        <v>128</v>
      </c>
      <c r="G35" s="159" t="s">
        <v>140</v>
      </c>
      <c r="H35" s="159" t="s">
        <v>94</v>
      </c>
      <c r="I35" s="159" t="s">
        <v>128</v>
      </c>
      <c r="J35" s="159" t="s">
        <v>140</v>
      </c>
      <c r="K35" s="159" t="s">
        <v>126</v>
      </c>
      <c r="L35" s="159" t="s">
        <v>127</v>
      </c>
      <c r="M35" s="159" t="s">
        <v>154</v>
      </c>
      <c r="N35" s="159" t="s">
        <v>126</v>
      </c>
      <c r="O35" s="159" t="s">
        <v>127</v>
      </c>
      <c r="P35" s="159" t="s">
        <v>154</v>
      </c>
      <c r="Q35" s="157" t="s">
        <v>94</v>
      </c>
      <c r="R35" s="157" t="s">
        <v>128</v>
      </c>
      <c r="S35" s="157" t="s">
        <v>140</v>
      </c>
    </row>
    <row r="36" spans="2:19">
      <c r="B36" s="145"/>
      <c r="C36" s="145"/>
      <c r="D36" s="145"/>
      <c r="E36" s="146"/>
      <c r="F36" s="146"/>
      <c r="G36" s="146"/>
      <c r="H36" s="146"/>
      <c r="I36" s="146"/>
      <c r="J36" s="146"/>
      <c r="K36" s="159">
        <f>C36+E36+H36</f>
        <v>0</v>
      </c>
      <c r="L36" s="159">
        <f>C36+F36+I36</f>
        <v>0</v>
      </c>
      <c r="M36" s="159">
        <f>C36+G36+J36</f>
        <v>0</v>
      </c>
      <c r="N36" s="146"/>
      <c r="O36" s="146"/>
      <c r="P36" s="146"/>
      <c r="Q36" s="157">
        <f>K36+N36</f>
        <v>0</v>
      </c>
      <c r="R36" s="157">
        <f>L36+O36</f>
        <v>0</v>
      </c>
      <c r="S36" s="157">
        <f>M36+P36</f>
        <v>0</v>
      </c>
    </row>
    <row r="37" spans="2:19">
      <c r="B37" s="145"/>
      <c r="C37" s="145"/>
      <c r="D37" s="145"/>
      <c r="E37" s="146"/>
      <c r="F37" s="146"/>
      <c r="G37" s="146"/>
      <c r="H37" s="146"/>
      <c r="I37" s="146"/>
      <c r="J37" s="146"/>
      <c r="K37" s="159">
        <f t="shared" ref="K37:M39" si="0">C37+E37+H37</f>
        <v>0</v>
      </c>
      <c r="L37" s="159">
        <f t="shared" si="0"/>
        <v>0</v>
      </c>
      <c r="M37" s="159">
        <f t="shared" si="0"/>
        <v>0</v>
      </c>
      <c r="N37" s="146"/>
      <c r="O37" s="146"/>
      <c r="P37" s="146"/>
      <c r="Q37" s="157">
        <f t="shared" ref="Q37:S39" si="1">K37+N37</f>
        <v>0</v>
      </c>
      <c r="R37" s="157">
        <f t="shared" si="1"/>
        <v>0</v>
      </c>
      <c r="S37" s="157">
        <f t="shared" si="1"/>
        <v>0</v>
      </c>
    </row>
    <row r="38" spans="2:19">
      <c r="B38" s="145"/>
      <c r="C38" s="145"/>
      <c r="D38" s="145"/>
      <c r="E38" s="146"/>
      <c r="F38" s="146"/>
      <c r="G38" s="146"/>
      <c r="H38" s="146"/>
      <c r="I38" s="146"/>
      <c r="J38" s="146"/>
      <c r="K38" s="159">
        <f t="shared" si="0"/>
        <v>0</v>
      </c>
      <c r="L38" s="159">
        <f t="shared" si="0"/>
        <v>0</v>
      </c>
      <c r="M38" s="159">
        <f t="shared" si="0"/>
        <v>0</v>
      </c>
      <c r="N38" s="146"/>
      <c r="O38" s="146"/>
      <c r="P38" s="146"/>
      <c r="Q38" s="157">
        <f t="shared" si="1"/>
        <v>0</v>
      </c>
      <c r="R38" s="157">
        <f t="shared" si="1"/>
        <v>0</v>
      </c>
      <c r="S38" s="157">
        <f t="shared" si="1"/>
        <v>0</v>
      </c>
    </row>
    <row r="39" spans="2:19">
      <c r="B39" s="145"/>
      <c r="C39" s="145"/>
      <c r="D39" s="145"/>
      <c r="E39" s="146"/>
      <c r="F39" s="146"/>
      <c r="G39" s="146"/>
      <c r="H39" s="146"/>
      <c r="I39" s="146"/>
      <c r="J39" s="146"/>
      <c r="K39" s="159">
        <f t="shared" si="0"/>
        <v>0</v>
      </c>
      <c r="L39" s="159">
        <f t="shared" si="0"/>
        <v>0</v>
      </c>
      <c r="M39" s="159">
        <f t="shared" si="0"/>
        <v>0</v>
      </c>
      <c r="N39" s="146"/>
      <c r="O39" s="146"/>
      <c r="P39" s="146"/>
      <c r="Q39" s="157">
        <f t="shared" si="1"/>
        <v>0</v>
      </c>
      <c r="R39" s="157">
        <f t="shared" si="1"/>
        <v>0</v>
      </c>
      <c r="S39" s="157">
        <f t="shared" si="1"/>
        <v>0</v>
      </c>
    </row>
    <row r="40" spans="2:19" ht="28.5">
      <c r="B40" s="147" t="s">
        <v>199</v>
      </c>
      <c r="C40" s="145"/>
      <c r="D40" s="145"/>
      <c r="E40" s="159">
        <f>SUM(E36:E39)</f>
        <v>0</v>
      </c>
      <c r="F40" s="159">
        <f t="shared" ref="F40:J40" si="2">SUM(F36:F39)</f>
        <v>0</v>
      </c>
      <c r="G40" s="159">
        <f t="shared" si="2"/>
        <v>0</v>
      </c>
      <c r="H40" s="159">
        <f t="shared" si="2"/>
        <v>0</v>
      </c>
      <c r="I40" s="159">
        <f t="shared" si="2"/>
        <v>0</v>
      </c>
      <c r="J40" s="159">
        <f t="shared" si="2"/>
        <v>0</v>
      </c>
      <c r="K40" s="159">
        <f>C40+E40+H40</f>
        <v>0</v>
      </c>
      <c r="L40" s="159">
        <f>C40+F40+I40</f>
        <v>0</v>
      </c>
      <c r="M40" s="159">
        <f>C40+G40+J40</f>
        <v>0</v>
      </c>
      <c r="N40" s="158" t="s">
        <v>78</v>
      </c>
      <c r="O40" s="158" t="s">
        <v>78</v>
      </c>
      <c r="P40" s="158" t="s">
        <v>78</v>
      </c>
      <c r="Q40" s="157" t="s">
        <v>78</v>
      </c>
      <c r="R40" s="157" t="s">
        <v>78</v>
      </c>
      <c r="S40" s="157" t="s">
        <v>78</v>
      </c>
    </row>
    <row r="41" spans="2:19" ht="28.5">
      <c r="B41" s="147" t="s">
        <v>200</v>
      </c>
      <c r="C41" s="145">
        <f>'2024-2026 mjcc'!M98</f>
        <v>12259</v>
      </c>
      <c r="D41" s="145">
        <f>'2024-2026 mjcc'!N98</f>
        <v>10000</v>
      </c>
      <c r="E41" s="159" t="s">
        <v>155</v>
      </c>
      <c r="F41" s="159" t="s">
        <v>155</v>
      </c>
      <c r="G41" s="159" t="s">
        <v>155</v>
      </c>
      <c r="H41" s="159" t="s">
        <v>155</v>
      </c>
      <c r="I41" s="159" t="s">
        <v>155</v>
      </c>
      <c r="J41" s="159" t="s">
        <v>155</v>
      </c>
      <c r="K41" s="159">
        <f>C41</f>
        <v>12259</v>
      </c>
      <c r="L41" s="159">
        <f>C41</f>
        <v>12259</v>
      </c>
      <c r="M41" s="159">
        <f>C41</f>
        <v>12259</v>
      </c>
      <c r="N41" s="158" t="s">
        <v>78</v>
      </c>
      <c r="O41" s="158" t="s">
        <v>78</v>
      </c>
      <c r="P41" s="158" t="s">
        <v>78</v>
      </c>
      <c r="Q41" s="157" t="s">
        <v>78</v>
      </c>
      <c r="R41" s="157" t="s">
        <v>78</v>
      </c>
      <c r="S41" s="157" t="s">
        <v>78</v>
      </c>
    </row>
    <row r="42" spans="2:19">
      <c r="B42" s="147" t="s">
        <v>201</v>
      </c>
      <c r="C42" s="159">
        <f>SUM(C36:C39)</f>
        <v>0</v>
      </c>
      <c r="D42" s="159">
        <f>SUM(D36:D39)</f>
        <v>0</v>
      </c>
      <c r="E42" s="159">
        <f>E40</f>
        <v>0</v>
      </c>
      <c r="F42" s="159">
        <f t="shared" ref="F42:J42" si="3">F40</f>
        <v>0</v>
      </c>
      <c r="G42" s="159">
        <f t="shared" si="3"/>
        <v>0</v>
      </c>
      <c r="H42" s="159">
        <f t="shared" si="3"/>
        <v>0</v>
      </c>
      <c r="I42" s="159">
        <f t="shared" si="3"/>
        <v>0</v>
      </c>
      <c r="J42" s="159">
        <f t="shared" si="3"/>
        <v>0</v>
      </c>
      <c r="K42" s="158">
        <f>K40+K41</f>
        <v>12259</v>
      </c>
      <c r="L42" s="158">
        <f t="shared" ref="L42:M42" si="4">L40+L41</f>
        <v>12259</v>
      </c>
      <c r="M42" s="158">
        <f t="shared" si="4"/>
        <v>12259</v>
      </c>
      <c r="N42" s="158">
        <f>SUM(N36:N39)</f>
        <v>0</v>
      </c>
      <c r="O42" s="158">
        <f t="shared" ref="O42:P42" si="5">SUM(O36:O39)</f>
        <v>0</v>
      </c>
      <c r="P42" s="158">
        <f t="shared" si="5"/>
        <v>0</v>
      </c>
      <c r="Q42" s="157">
        <f>K42+N42</f>
        <v>12259</v>
      </c>
      <c r="R42" s="157">
        <f>L42+O42</f>
        <v>12259</v>
      </c>
      <c r="S42" s="157">
        <f>M42+P42</f>
        <v>12259</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type="custom" allowBlank="1" showInputMessage="1" showErrorMessage="1" sqref="N36:P39">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8673"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28674"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28675"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28676"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W42"/>
  <sheetViews>
    <sheetView topLeftCell="A22" zoomScaleNormal="100" workbookViewId="0">
      <selection activeCell="F45" sqref="F45"/>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mjcc'!G86</f>
        <v>1141</v>
      </c>
      <c r="E5" s="133" t="s">
        <v>167</v>
      </c>
      <c r="F5" s="134"/>
      <c r="H5" s="132"/>
      <c r="I5" s="132"/>
      <c r="J5" s="132"/>
    </row>
    <row r="6" spans="1:23" ht="28.5">
      <c r="B6" s="133" t="s">
        <v>168</v>
      </c>
      <c r="C6" s="153" t="str">
        <f>'2024-2026 mjcc'!I86</f>
        <v xml:space="preserve"> Ընտանիքներին, կանանց և երեխաներին աջակցություն </v>
      </c>
      <c r="E6" s="133" t="s">
        <v>169</v>
      </c>
      <c r="F6" s="134"/>
      <c r="H6" s="132"/>
      <c r="I6" s="132"/>
      <c r="J6" s="132"/>
    </row>
    <row r="7" spans="1:23" ht="18" customHeight="1">
      <c r="B7" s="133" t="s">
        <v>170</v>
      </c>
      <c r="C7" s="152">
        <f>'2024-2026 mjcc'!H99</f>
        <v>12007</v>
      </c>
      <c r="H7" s="132"/>
      <c r="I7" s="132"/>
      <c r="J7" s="132"/>
    </row>
    <row r="8" spans="1:23" ht="81">
      <c r="B8" s="133" t="s">
        <v>171</v>
      </c>
      <c r="C8" s="153" t="str">
        <f>'2024-2026 mjcc'!I99</f>
        <v xml:space="preserve"> Բնակչության սոցիալական պաշտպանության հաստատությունների շրջանավարտների համար բնակարանների վարձակալություն:</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65"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60" t="s">
        <v>184</v>
      </c>
      <c r="G18" s="160" t="s">
        <v>185</v>
      </c>
      <c r="H18" s="160" t="s">
        <v>94</v>
      </c>
      <c r="I18" s="160" t="s">
        <v>128</v>
      </c>
      <c r="J18" s="160" t="s">
        <v>140</v>
      </c>
      <c r="K18" s="320"/>
    </row>
    <row r="19" spans="1:11" ht="15" customHeight="1">
      <c r="B19" s="137" t="s">
        <v>238</v>
      </c>
      <c r="C19" s="137" t="s">
        <v>238</v>
      </c>
      <c r="D19" s="137" t="s">
        <v>237</v>
      </c>
      <c r="E19" s="137" t="s">
        <v>235</v>
      </c>
      <c r="F19" s="137">
        <f>'2024-2026 mjcc'!M99</f>
        <v>0</v>
      </c>
      <c r="G19" s="137">
        <f>'2024-2026 mjcc'!N99</f>
        <v>12000</v>
      </c>
      <c r="H19" s="137"/>
      <c r="I19" s="137"/>
      <c r="J19" s="137"/>
      <c r="K19" s="137"/>
    </row>
    <row r="20" spans="1:11">
      <c r="B20" s="137" t="s">
        <v>239</v>
      </c>
      <c r="C20" s="137" t="s">
        <v>240</v>
      </c>
      <c r="D20" s="137" t="s">
        <v>236</v>
      </c>
      <c r="E20" s="137" t="s">
        <v>235</v>
      </c>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58" t="s">
        <v>191</v>
      </c>
      <c r="D34" s="158"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58" t="s">
        <v>198</v>
      </c>
      <c r="D35" s="158" t="s">
        <v>75</v>
      </c>
      <c r="E35" s="159" t="s">
        <v>94</v>
      </c>
      <c r="F35" s="159" t="s">
        <v>128</v>
      </c>
      <c r="G35" s="159" t="s">
        <v>140</v>
      </c>
      <c r="H35" s="159" t="s">
        <v>94</v>
      </c>
      <c r="I35" s="159" t="s">
        <v>128</v>
      </c>
      <c r="J35" s="159" t="s">
        <v>140</v>
      </c>
      <c r="K35" s="159" t="s">
        <v>126</v>
      </c>
      <c r="L35" s="159" t="s">
        <v>127</v>
      </c>
      <c r="M35" s="159" t="s">
        <v>154</v>
      </c>
      <c r="N35" s="159" t="s">
        <v>126</v>
      </c>
      <c r="O35" s="159" t="s">
        <v>127</v>
      </c>
      <c r="P35" s="159" t="s">
        <v>154</v>
      </c>
      <c r="Q35" s="157" t="s">
        <v>94</v>
      </c>
      <c r="R35" s="157" t="s">
        <v>128</v>
      </c>
      <c r="S35" s="157" t="s">
        <v>140</v>
      </c>
    </row>
    <row r="36" spans="2:19">
      <c r="B36" s="145"/>
      <c r="C36" s="145"/>
      <c r="D36" s="145"/>
      <c r="E36" s="146"/>
      <c r="F36" s="146"/>
      <c r="G36" s="146"/>
      <c r="H36" s="146"/>
      <c r="I36" s="146"/>
      <c r="J36" s="146"/>
      <c r="K36" s="159">
        <f>C36+E36+H36</f>
        <v>0</v>
      </c>
      <c r="L36" s="159">
        <f>C36+F36+I36</f>
        <v>0</v>
      </c>
      <c r="M36" s="159">
        <f>C36+G36+J36</f>
        <v>0</v>
      </c>
      <c r="N36" s="146"/>
      <c r="O36" s="146"/>
      <c r="P36" s="146"/>
      <c r="Q36" s="157">
        <f>K36+N36</f>
        <v>0</v>
      </c>
      <c r="R36" s="157">
        <f>L36+O36</f>
        <v>0</v>
      </c>
      <c r="S36" s="157">
        <f>M36+P36</f>
        <v>0</v>
      </c>
    </row>
    <row r="37" spans="2:19">
      <c r="B37" s="145"/>
      <c r="C37" s="145"/>
      <c r="D37" s="145"/>
      <c r="E37" s="146"/>
      <c r="F37" s="146"/>
      <c r="G37" s="146"/>
      <c r="H37" s="146"/>
      <c r="I37" s="146"/>
      <c r="J37" s="146"/>
      <c r="K37" s="159">
        <f t="shared" ref="K37:M39" si="0">C37+E37+H37</f>
        <v>0</v>
      </c>
      <c r="L37" s="159">
        <f t="shared" si="0"/>
        <v>0</v>
      </c>
      <c r="M37" s="159">
        <f t="shared" si="0"/>
        <v>0</v>
      </c>
      <c r="N37" s="146"/>
      <c r="O37" s="146"/>
      <c r="P37" s="146"/>
      <c r="Q37" s="157">
        <f t="shared" ref="Q37:S39" si="1">K37+N37</f>
        <v>0</v>
      </c>
      <c r="R37" s="157">
        <f t="shared" si="1"/>
        <v>0</v>
      </c>
      <c r="S37" s="157">
        <f t="shared" si="1"/>
        <v>0</v>
      </c>
    </row>
    <row r="38" spans="2:19">
      <c r="B38" s="145"/>
      <c r="C38" s="145"/>
      <c r="D38" s="145"/>
      <c r="E38" s="146"/>
      <c r="F38" s="146"/>
      <c r="G38" s="146"/>
      <c r="H38" s="146"/>
      <c r="I38" s="146"/>
      <c r="J38" s="146"/>
      <c r="K38" s="159">
        <f t="shared" si="0"/>
        <v>0</v>
      </c>
      <c r="L38" s="159">
        <f t="shared" si="0"/>
        <v>0</v>
      </c>
      <c r="M38" s="159">
        <f t="shared" si="0"/>
        <v>0</v>
      </c>
      <c r="N38" s="146"/>
      <c r="O38" s="146"/>
      <c r="P38" s="146"/>
      <c r="Q38" s="157">
        <f t="shared" si="1"/>
        <v>0</v>
      </c>
      <c r="R38" s="157">
        <f t="shared" si="1"/>
        <v>0</v>
      </c>
      <c r="S38" s="157">
        <f t="shared" si="1"/>
        <v>0</v>
      </c>
    </row>
    <row r="39" spans="2:19">
      <c r="B39" s="145"/>
      <c r="C39" s="145"/>
      <c r="D39" s="145"/>
      <c r="E39" s="146"/>
      <c r="F39" s="146"/>
      <c r="G39" s="146"/>
      <c r="H39" s="146"/>
      <c r="I39" s="146"/>
      <c r="J39" s="146"/>
      <c r="K39" s="159">
        <f t="shared" si="0"/>
        <v>0</v>
      </c>
      <c r="L39" s="159">
        <f t="shared" si="0"/>
        <v>0</v>
      </c>
      <c r="M39" s="159">
        <f t="shared" si="0"/>
        <v>0</v>
      </c>
      <c r="N39" s="146"/>
      <c r="O39" s="146"/>
      <c r="P39" s="146"/>
      <c r="Q39" s="157">
        <f t="shared" si="1"/>
        <v>0</v>
      </c>
      <c r="R39" s="157">
        <f t="shared" si="1"/>
        <v>0</v>
      </c>
      <c r="S39" s="157">
        <f t="shared" si="1"/>
        <v>0</v>
      </c>
    </row>
    <row r="40" spans="2:19" ht="28.5">
      <c r="B40" s="147" t="s">
        <v>199</v>
      </c>
      <c r="C40" s="145"/>
      <c r="D40" s="145"/>
      <c r="E40" s="159">
        <f>SUM(E36:E39)</f>
        <v>0</v>
      </c>
      <c r="F40" s="159">
        <f t="shared" ref="F40:J40" si="2">SUM(F36:F39)</f>
        <v>0</v>
      </c>
      <c r="G40" s="159">
        <f t="shared" si="2"/>
        <v>0</v>
      </c>
      <c r="H40" s="159">
        <f t="shared" si="2"/>
        <v>0</v>
      </c>
      <c r="I40" s="159">
        <f t="shared" si="2"/>
        <v>0</v>
      </c>
      <c r="J40" s="159">
        <f t="shared" si="2"/>
        <v>0</v>
      </c>
      <c r="K40" s="159">
        <f>C40+E40+H40</f>
        <v>0</v>
      </c>
      <c r="L40" s="159">
        <f>C40+F40+I40</f>
        <v>0</v>
      </c>
      <c r="M40" s="159">
        <f>C40+G40+J40</f>
        <v>0</v>
      </c>
      <c r="N40" s="158" t="s">
        <v>78</v>
      </c>
      <c r="O40" s="158" t="s">
        <v>78</v>
      </c>
      <c r="P40" s="158" t="s">
        <v>78</v>
      </c>
      <c r="Q40" s="157" t="s">
        <v>78</v>
      </c>
      <c r="R40" s="157" t="s">
        <v>78</v>
      </c>
      <c r="S40" s="157" t="s">
        <v>78</v>
      </c>
    </row>
    <row r="41" spans="2:19" ht="28.5">
      <c r="B41" s="147" t="s">
        <v>200</v>
      </c>
      <c r="C41" s="145">
        <f>'2024-2026 mjcc'!M99</f>
        <v>0</v>
      </c>
      <c r="D41" s="145">
        <f>'2024-2026 mjcc'!N99</f>
        <v>12000</v>
      </c>
      <c r="E41" s="159" t="s">
        <v>155</v>
      </c>
      <c r="F41" s="159" t="s">
        <v>155</v>
      </c>
      <c r="G41" s="159" t="s">
        <v>155</v>
      </c>
      <c r="H41" s="159" t="s">
        <v>155</v>
      </c>
      <c r="I41" s="159" t="s">
        <v>155</v>
      </c>
      <c r="J41" s="159" t="s">
        <v>155</v>
      </c>
      <c r="K41" s="159">
        <f>C41</f>
        <v>0</v>
      </c>
      <c r="L41" s="159">
        <f>C41</f>
        <v>0</v>
      </c>
      <c r="M41" s="159">
        <f>C41</f>
        <v>0</v>
      </c>
      <c r="N41" s="158" t="s">
        <v>78</v>
      </c>
      <c r="O41" s="158" t="s">
        <v>78</v>
      </c>
      <c r="P41" s="158" t="s">
        <v>78</v>
      </c>
      <c r="Q41" s="157" t="s">
        <v>78</v>
      </c>
      <c r="R41" s="157" t="s">
        <v>78</v>
      </c>
      <c r="S41" s="157" t="s">
        <v>78</v>
      </c>
    </row>
    <row r="42" spans="2:19">
      <c r="B42" s="147" t="s">
        <v>201</v>
      </c>
      <c r="C42" s="159">
        <f>SUM(C36:C39)</f>
        <v>0</v>
      </c>
      <c r="D42" s="159">
        <f>SUM(D36:D39)</f>
        <v>0</v>
      </c>
      <c r="E42" s="159">
        <f>E40</f>
        <v>0</v>
      </c>
      <c r="F42" s="159">
        <f t="shared" ref="F42:J42" si="3">F40</f>
        <v>0</v>
      </c>
      <c r="G42" s="159">
        <f t="shared" si="3"/>
        <v>0</v>
      </c>
      <c r="H42" s="159">
        <f t="shared" si="3"/>
        <v>0</v>
      </c>
      <c r="I42" s="159">
        <f t="shared" si="3"/>
        <v>0</v>
      </c>
      <c r="J42" s="159">
        <f t="shared" si="3"/>
        <v>0</v>
      </c>
      <c r="K42" s="158">
        <f>K40+K41</f>
        <v>0</v>
      </c>
      <c r="L42" s="158">
        <f t="shared" ref="L42:M42" si="4">L40+L41</f>
        <v>0</v>
      </c>
      <c r="M42" s="158">
        <f t="shared" si="4"/>
        <v>0</v>
      </c>
      <c r="N42" s="158">
        <f>SUM(N36:N39)</f>
        <v>0</v>
      </c>
      <c r="O42" s="158">
        <f t="shared" ref="O42:P42" si="5">SUM(O36:O39)</f>
        <v>0</v>
      </c>
      <c r="P42" s="158">
        <f t="shared" si="5"/>
        <v>0</v>
      </c>
      <c r="Q42" s="157">
        <f>K42+N42</f>
        <v>0</v>
      </c>
      <c r="R42" s="157">
        <f>L42+O42</f>
        <v>0</v>
      </c>
      <c r="S42" s="157">
        <f>M42+P42</f>
        <v>0</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9697"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29698"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29699"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29700"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W42"/>
  <sheetViews>
    <sheetView topLeftCell="A19" zoomScaleNormal="100" workbookViewId="0">
      <selection activeCell="F45" sqref="F45"/>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mjcc'!G103</f>
        <v>1160</v>
      </c>
      <c r="E5" s="133" t="s">
        <v>167</v>
      </c>
      <c r="F5" s="134"/>
      <c r="H5" s="132"/>
      <c r="I5" s="132"/>
      <c r="J5" s="132"/>
    </row>
    <row r="6" spans="1:23" ht="40.5">
      <c r="B6" s="133" t="s">
        <v>168</v>
      </c>
      <c r="C6" s="153" t="str">
        <f>'2024-2026 mjcc'!I103</f>
        <v xml:space="preserve"> Հաշմանդամություն ունեցող անձանց աջակցություն </v>
      </c>
      <c r="E6" s="133" t="s">
        <v>169</v>
      </c>
      <c r="F6" s="134"/>
      <c r="H6" s="132"/>
      <c r="I6" s="132"/>
      <c r="J6" s="132"/>
    </row>
    <row r="7" spans="1:23" ht="18" customHeight="1">
      <c r="B7" s="133" t="s">
        <v>170</v>
      </c>
      <c r="C7" s="152" t="str">
        <f>'2024-2026 mjcc'!H105</f>
        <v xml:space="preserve"> 11005</v>
      </c>
      <c r="H7" s="132"/>
      <c r="I7" s="132"/>
      <c r="J7" s="132"/>
    </row>
    <row r="8" spans="1:23" ht="67.5">
      <c r="B8" s="133" t="s">
        <v>171</v>
      </c>
      <c r="C8" s="153" t="str">
        <f>'2024-2026 mjcc'!I105</f>
        <v xml:space="preserve"> Հաշմանդամություն ունեցող անձանց մատուցվող ծառայությունների ծրագրի իրականացման ապահովում</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65"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60" t="s">
        <v>184</v>
      </c>
      <c r="G18" s="160" t="s">
        <v>185</v>
      </c>
      <c r="H18" s="160" t="s">
        <v>94</v>
      </c>
      <c r="I18" s="160" t="s">
        <v>128</v>
      </c>
      <c r="J18" s="160" t="s">
        <v>140</v>
      </c>
      <c r="K18" s="320"/>
    </row>
    <row r="19" spans="1:11" ht="15" customHeight="1">
      <c r="B19" s="137" t="s">
        <v>238</v>
      </c>
      <c r="C19" s="137" t="s">
        <v>238</v>
      </c>
      <c r="D19" s="137" t="s">
        <v>237</v>
      </c>
      <c r="E19" s="137" t="s">
        <v>235</v>
      </c>
      <c r="F19" s="137">
        <f>'2024-2026 mjcc'!M105</f>
        <v>2609.73</v>
      </c>
      <c r="G19" s="137">
        <f>'2024-2026 mjcc'!N105</f>
        <v>2924</v>
      </c>
      <c r="H19" s="137"/>
      <c r="I19" s="137"/>
      <c r="J19" s="137"/>
      <c r="K19" s="137"/>
    </row>
    <row r="20" spans="1:11">
      <c r="B20" s="137" t="s">
        <v>239</v>
      </c>
      <c r="C20" s="137" t="s">
        <v>240</v>
      </c>
      <c r="D20" s="137" t="s">
        <v>236</v>
      </c>
      <c r="E20" s="137" t="s">
        <v>235</v>
      </c>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58" t="s">
        <v>191</v>
      </c>
      <c r="D34" s="158"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58" t="s">
        <v>198</v>
      </c>
      <c r="D35" s="158" t="s">
        <v>75</v>
      </c>
      <c r="E35" s="159" t="s">
        <v>94</v>
      </c>
      <c r="F35" s="159" t="s">
        <v>128</v>
      </c>
      <c r="G35" s="159" t="s">
        <v>140</v>
      </c>
      <c r="H35" s="159" t="s">
        <v>94</v>
      </c>
      <c r="I35" s="159" t="s">
        <v>128</v>
      </c>
      <c r="J35" s="159" t="s">
        <v>140</v>
      </c>
      <c r="K35" s="159" t="s">
        <v>126</v>
      </c>
      <c r="L35" s="159" t="s">
        <v>127</v>
      </c>
      <c r="M35" s="159" t="s">
        <v>154</v>
      </c>
      <c r="N35" s="159" t="s">
        <v>126</v>
      </c>
      <c r="O35" s="159" t="s">
        <v>127</v>
      </c>
      <c r="P35" s="159" t="s">
        <v>154</v>
      </c>
      <c r="Q35" s="157" t="s">
        <v>94</v>
      </c>
      <c r="R35" s="157" t="s">
        <v>128</v>
      </c>
      <c r="S35" s="157" t="s">
        <v>140</v>
      </c>
    </row>
    <row r="36" spans="2:19">
      <c r="B36" s="145"/>
      <c r="C36" s="145"/>
      <c r="D36" s="145"/>
      <c r="E36" s="146"/>
      <c r="F36" s="146"/>
      <c r="G36" s="146"/>
      <c r="H36" s="146"/>
      <c r="I36" s="146"/>
      <c r="J36" s="146"/>
      <c r="K36" s="159">
        <f>C36+E36+H36</f>
        <v>0</v>
      </c>
      <c r="L36" s="159">
        <f>C36+F36+I36</f>
        <v>0</v>
      </c>
      <c r="M36" s="159">
        <f>C36+G36+J36</f>
        <v>0</v>
      </c>
      <c r="N36" s="146"/>
      <c r="O36" s="146"/>
      <c r="P36" s="146"/>
      <c r="Q36" s="157">
        <f>K36+N36</f>
        <v>0</v>
      </c>
      <c r="R36" s="157">
        <f>L36+O36</f>
        <v>0</v>
      </c>
      <c r="S36" s="157">
        <f>M36+P36</f>
        <v>0</v>
      </c>
    </row>
    <row r="37" spans="2:19">
      <c r="B37" s="145"/>
      <c r="C37" s="145"/>
      <c r="D37" s="145"/>
      <c r="E37" s="146"/>
      <c r="F37" s="146"/>
      <c r="G37" s="146"/>
      <c r="H37" s="146"/>
      <c r="I37" s="146"/>
      <c r="J37" s="146"/>
      <c r="K37" s="159">
        <f t="shared" ref="K37:M39" si="0">C37+E37+H37</f>
        <v>0</v>
      </c>
      <c r="L37" s="159">
        <f t="shared" si="0"/>
        <v>0</v>
      </c>
      <c r="M37" s="159">
        <f t="shared" si="0"/>
        <v>0</v>
      </c>
      <c r="N37" s="146"/>
      <c r="O37" s="146"/>
      <c r="P37" s="146"/>
      <c r="Q37" s="157">
        <f t="shared" ref="Q37:S39" si="1">K37+N37</f>
        <v>0</v>
      </c>
      <c r="R37" s="157">
        <f t="shared" si="1"/>
        <v>0</v>
      </c>
      <c r="S37" s="157">
        <f t="shared" si="1"/>
        <v>0</v>
      </c>
    </row>
    <row r="38" spans="2:19">
      <c r="B38" s="145"/>
      <c r="C38" s="145"/>
      <c r="D38" s="145"/>
      <c r="E38" s="146"/>
      <c r="F38" s="146"/>
      <c r="G38" s="146"/>
      <c r="H38" s="146"/>
      <c r="I38" s="146"/>
      <c r="J38" s="146"/>
      <c r="K38" s="159">
        <f t="shared" si="0"/>
        <v>0</v>
      </c>
      <c r="L38" s="159">
        <f t="shared" si="0"/>
        <v>0</v>
      </c>
      <c r="M38" s="159">
        <f t="shared" si="0"/>
        <v>0</v>
      </c>
      <c r="N38" s="146"/>
      <c r="O38" s="146"/>
      <c r="P38" s="146"/>
      <c r="Q38" s="157">
        <f t="shared" si="1"/>
        <v>0</v>
      </c>
      <c r="R38" s="157">
        <f t="shared" si="1"/>
        <v>0</v>
      </c>
      <c r="S38" s="157">
        <f t="shared" si="1"/>
        <v>0</v>
      </c>
    </row>
    <row r="39" spans="2:19">
      <c r="B39" s="145"/>
      <c r="C39" s="145"/>
      <c r="D39" s="145"/>
      <c r="E39" s="146"/>
      <c r="F39" s="146"/>
      <c r="G39" s="146"/>
      <c r="H39" s="146"/>
      <c r="I39" s="146"/>
      <c r="J39" s="146"/>
      <c r="K39" s="159">
        <f t="shared" si="0"/>
        <v>0</v>
      </c>
      <c r="L39" s="159">
        <f t="shared" si="0"/>
        <v>0</v>
      </c>
      <c r="M39" s="159">
        <f t="shared" si="0"/>
        <v>0</v>
      </c>
      <c r="N39" s="146"/>
      <c r="O39" s="146"/>
      <c r="P39" s="146"/>
      <c r="Q39" s="157">
        <f t="shared" si="1"/>
        <v>0</v>
      </c>
      <c r="R39" s="157">
        <f t="shared" si="1"/>
        <v>0</v>
      </c>
      <c r="S39" s="157">
        <f t="shared" si="1"/>
        <v>0</v>
      </c>
    </row>
    <row r="40" spans="2:19" ht="28.5">
      <c r="B40" s="147" t="s">
        <v>199</v>
      </c>
      <c r="C40" s="145"/>
      <c r="D40" s="145"/>
      <c r="E40" s="159">
        <f>SUM(E36:E39)</f>
        <v>0</v>
      </c>
      <c r="F40" s="159">
        <f t="shared" ref="F40:J40" si="2">SUM(F36:F39)</f>
        <v>0</v>
      </c>
      <c r="G40" s="159">
        <f t="shared" si="2"/>
        <v>0</v>
      </c>
      <c r="H40" s="159">
        <f t="shared" si="2"/>
        <v>0</v>
      </c>
      <c r="I40" s="159">
        <f t="shared" si="2"/>
        <v>0</v>
      </c>
      <c r="J40" s="159">
        <f t="shared" si="2"/>
        <v>0</v>
      </c>
      <c r="K40" s="159">
        <f>C40+E40+H40</f>
        <v>0</v>
      </c>
      <c r="L40" s="159">
        <f>C40+F40+I40</f>
        <v>0</v>
      </c>
      <c r="M40" s="159">
        <f>C40+G40+J40</f>
        <v>0</v>
      </c>
      <c r="N40" s="158" t="s">
        <v>78</v>
      </c>
      <c r="O40" s="158" t="s">
        <v>78</v>
      </c>
      <c r="P40" s="158" t="s">
        <v>78</v>
      </c>
      <c r="Q40" s="157" t="s">
        <v>78</v>
      </c>
      <c r="R40" s="157" t="s">
        <v>78</v>
      </c>
      <c r="S40" s="157" t="s">
        <v>78</v>
      </c>
    </row>
    <row r="41" spans="2:19" ht="28.5">
      <c r="B41" s="147" t="s">
        <v>200</v>
      </c>
      <c r="C41" s="145">
        <f>'2024-2026 mjcc'!M105</f>
        <v>2609.73</v>
      </c>
      <c r="D41" s="145">
        <f>'2024-2026 mjcc'!N105</f>
        <v>2924</v>
      </c>
      <c r="E41" s="159" t="s">
        <v>155</v>
      </c>
      <c r="F41" s="159" t="s">
        <v>155</v>
      </c>
      <c r="G41" s="159" t="s">
        <v>155</v>
      </c>
      <c r="H41" s="159" t="s">
        <v>155</v>
      </c>
      <c r="I41" s="159" t="s">
        <v>155</v>
      </c>
      <c r="J41" s="159" t="s">
        <v>155</v>
      </c>
      <c r="K41" s="159">
        <f>C41</f>
        <v>2609.73</v>
      </c>
      <c r="L41" s="159">
        <f>C41</f>
        <v>2609.73</v>
      </c>
      <c r="M41" s="159">
        <f>C41</f>
        <v>2609.73</v>
      </c>
      <c r="N41" s="158" t="s">
        <v>78</v>
      </c>
      <c r="O41" s="158" t="s">
        <v>78</v>
      </c>
      <c r="P41" s="158" t="s">
        <v>78</v>
      </c>
      <c r="Q41" s="157" t="s">
        <v>78</v>
      </c>
      <c r="R41" s="157" t="s">
        <v>78</v>
      </c>
      <c r="S41" s="157" t="s">
        <v>78</v>
      </c>
    </row>
    <row r="42" spans="2:19">
      <c r="B42" s="147" t="s">
        <v>201</v>
      </c>
      <c r="C42" s="159">
        <f>SUM(C36:C39)</f>
        <v>0</v>
      </c>
      <c r="D42" s="159">
        <f>SUM(D36:D39)</f>
        <v>0</v>
      </c>
      <c r="E42" s="159">
        <f>E40</f>
        <v>0</v>
      </c>
      <c r="F42" s="159">
        <f t="shared" ref="F42:J42" si="3">F40</f>
        <v>0</v>
      </c>
      <c r="G42" s="159">
        <f t="shared" si="3"/>
        <v>0</v>
      </c>
      <c r="H42" s="159">
        <f t="shared" si="3"/>
        <v>0</v>
      </c>
      <c r="I42" s="159">
        <f t="shared" si="3"/>
        <v>0</v>
      </c>
      <c r="J42" s="159">
        <f t="shared" si="3"/>
        <v>0</v>
      </c>
      <c r="K42" s="158">
        <f>K40+K41</f>
        <v>2609.73</v>
      </c>
      <c r="L42" s="158">
        <f t="shared" ref="L42:M42" si="4">L40+L41</f>
        <v>2609.73</v>
      </c>
      <c r="M42" s="158">
        <f t="shared" si="4"/>
        <v>2609.73</v>
      </c>
      <c r="N42" s="158">
        <f>SUM(N36:N39)</f>
        <v>0</v>
      </c>
      <c r="O42" s="158">
        <f t="shared" ref="O42:P42" si="5">SUM(O36:O39)</f>
        <v>0</v>
      </c>
      <c r="P42" s="158">
        <f t="shared" si="5"/>
        <v>0</v>
      </c>
      <c r="Q42" s="157">
        <f>K42+N42</f>
        <v>2609.73</v>
      </c>
      <c r="R42" s="157">
        <f>L42+O42</f>
        <v>2609.73</v>
      </c>
      <c r="S42" s="157">
        <f>M42+P42</f>
        <v>2609.73</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type="custom" allowBlank="1" showInputMessage="1" showErrorMessage="1" sqref="N36:P39">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21"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30722"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30723"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30724"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W42"/>
  <sheetViews>
    <sheetView topLeftCell="A34" zoomScaleNormal="100" workbookViewId="0">
      <selection activeCell="F45" sqref="F45"/>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mjcc'!G103</f>
        <v>1160</v>
      </c>
      <c r="E5" s="133" t="s">
        <v>167</v>
      </c>
      <c r="F5" s="134"/>
      <c r="H5" s="132"/>
      <c r="I5" s="132"/>
      <c r="J5" s="132"/>
    </row>
    <row r="6" spans="1:23" ht="40.5">
      <c r="B6" s="133" t="s">
        <v>168</v>
      </c>
      <c r="C6" s="153" t="str">
        <f>'2024-2026 mjcc'!I103</f>
        <v xml:space="preserve"> Հաշմանդամություն ունեցող անձանց աջակցություն </v>
      </c>
      <c r="E6" s="133" t="s">
        <v>169</v>
      </c>
      <c r="F6" s="134"/>
      <c r="H6" s="132"/>
      <c r="I6" s="132"/>
      <c r="J6" s="132"/>
    </row>
    <row r="7" spans="1:23" ht="18" customHeight="1">
      <c r="B7" s="133" t="s">
        <v>170</v>
      </c>
      <c r="C7" s="152">
        <f>'2024-2026 mjcc'!H106</f>
        <v>11009</v>
      </c>
      <c r="H7" s="132"/>
      <c r="I7" s="132"/>
      <c r="J7" s="132"/>
    </row>
    <row r="8" spans="1:23" ht="67.5">
      <c r="B8" s="133" t="s">
        <v>171</v>
      </c>
      <c r="C8" s="153" t="str">
        <f>'2024-2026 mjcc'!I106</f>
        <v xml:space="preserve"> Տեսողության խնդիրներ ունեցող անձանց սոցիալ-հոգեբանական վերականգնում_x000D_
</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65"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61" t="s">
        <v>184</v>
      </c>
      <c r="G18" s="161" t="s">
        <v>185</v>
      </c>
      <c r="H18" s="161" t="s">
        <v>94</v>
      </c>
      <c r="I18" s="161" t="s">
        <v>128</v>
      </c>
      <c r="J18" s="161" t="s">
        <v>140</v>
      </c>
      <c r="K18" s="320"/>
    </row>
    <row r="19" spans="1:11" ht="15" customHeight="1">
      <c r="B19" s="137" t="s">
        <v>238</v>
      </c>
      <c r="C19" s="137" t="s">
        <v>238</v>
      </c>
      <c r="D19" s="137" t="s">
        <v>237</v>
      </c>
      <c r="E19" s="137" t="s">
        <v>235</v>
      </c>
      <c r="F19" s="137">
        <f>'2024-2026 mjcc'!M106</f>
        <v>11214.92</v>
      </c>
      <c r="G19" s="137">
        <f>'2024-2026 mjcc'!N106</f>
        <v>11561.6</v>
      </c>
      <c r="H19" s="137"/>
      <c r="I19" s="137"/>
      <c r="J19" s="137"/>
      <c r="K19" s="137"/>
    </row>
    <row r="20" spans="1:11">
      <c r="B20" s="137" t="s">
        <v>239</v>
      </c>
      <c r="C20" s="137" t="s">
        <v>240</v>
      </c>
      <c r="D20" s="137" t="s">
        <v>236</v>
      </c>
      <c r="E20" s="137" t="s">
        <v>235</v>
      </c>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63" t="s">
        <v>191</v>
      </c>
      <c r="D34" s="163"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63" t="s">
        <v>198</v>
      </c>
      <c r="D35" s="163" t="s">
        <v>75</v>
      </c>
      <c r="E35" s="164" t="s">
        <v>94</v>
      </c>
      <c r="F35" s="164" t="s">
        <v>128</v>
      </c>
      <c r="G35" s="164" t="s">
        <v>140</v>
      </c>
      <c r="H35" s="164" t="s">
        <v>94</v>
      </c>
      <c r="I35" s="164" t="s">
        <v>128</v>
      </c>
      <c r="J35" s="164" t="s">
        <v>140</v>
      </c>
      <c r="K35" s="164" t="s">
        <v>126</v>
      </c>
      <c r="L35" s="164" t="s">
        <v>127</v>
      </c>
      <c r="M35" s="164" t="s">
        <v>154</v>
      </c>
      <c r="N35" s="164" t="s">
        <v>126</v>
      </c>
      <c r="O35" s="164" t="s">
        <v>127</v>
      </c>
      <c r="P35" s="164" t="s">
        <v>154</v>
      </c>
      <c r="Q35" s="162" t="s">
        <v>94</v>
      </c>
      <c r="R35" s="162" t="s">
        <v>128</v>
      </c>
      <c r="S35" s="162" t="s">
        <v>140</v>
      </c>
    </row>
    <row r="36" spans="2:19">
      <c r="B36" s="145"/>
      <c r="C36" s="145"/>
      <c r="D36" s="145"/>
      <c r="E36" s="146"/>
      <c r="F36" s="146"/>
      <c r="G36" s="146"/>
      <c r="H36" s="146"/>
      <c r="I36" s="146"/>
      <c r="J36" s="146"/>
      <c r="K36" s="164">
        <f>C36+E36+H36</f>
        <v>0</v>
      </c>
      <c r="L36" s="164">
        <f>C36+F36+I36</f>
        <v>0</v>
      </c>
      <c r="M36" s="164">
        <f>C36+G36+J36</f>
        <v>0</v>
      </c>
      <c r="N36" s="146"/>
      <c r="O36" s="146"/>
      <c r="P36" s="146"/>
      <c r="Q36" s="162">
        <f>K36+N36</f>
        <v>0</v>
      </c>
      <c r="R36" s="162">
        <f>L36+O36</f>
        <v>0</v>
      </c>
      <c r="S36" s="162">
        <f>M36+P36</f>
        <v>0</v>
      </c>
    </row>
    <row r="37" spans="2:19">
      <c r="B37" s="145"/>
      <c r="C37" s="145"/>
      <c r="D37" s="145"/>
      <c r="E37" s="146"/>
      <c r="F37" s="146"/>
      <c r="G37" s="146"/>
      <c r="H37" s="146"/>
      <c r="I37" s="146"/>
      <c r="J37" s="146"/>
      <c r="K37" s="164">
        <f t="shared" ref="K37:M39" si="0">C37+E37+H37</f>
        <v>0</v>
      </c>
      <c r="L37" s="164">
        <f t="shared" si="0"/>
        <v>0</v>
      </c>
      <c r="M37" s="164">
        <f t="shared" si="0"/>
        <v>0</v>
      </c>
      <c r="N37" s="146"/>
      <c r="O37" s="146"/>
      <c r="P37" s="146"/>
      <c r="Q37" s="162">
        <f t="shared" ref="Q37:S39" si="1">K37+N37</f>
        <v>0</v>
      </c>
      <c r="R37" s="162">
        <f t="shared" si="1"/>
        <v>0</v>
      </c>
      <c r="S37" s="162">
        <f t="shared" si="1"/>
        <v>0</v>
      </c>
    </row>
    <row r="38" spans="2:19">
      <c r="B38" s="145"/>
      <c r="C38" s="145"/>
      <c r="D38" s="145"/>
      <c r="E38" s="146"/>
      <c r="F38" s="146"/>
      <c r="G38" s="146"/>
      <c r="H38" s="146"/>
      <c r="I38" s="146"/>
      <c r="J38" s="146"/>
      <c r="K38" s="164">
        <f t="shared" si="0"/>
        <v>0</v>
      </c>
      <c r="L38" s="164">
        <f t="shared" si="0"/>
        <v>0</v>
      </c>
      <c r="M38" s="164">
        <f t="shared" si="0"/>
        <v>0</v>
      </c>
      <c r="N38" s="146"/>
      <c r="O38" s="146"/>
      <c r="P38" s="146"/>
      <c r="Q38" s="162">
        <f t="shared" si="1"/>
        <v>0</v>
      </c>
      <c r="R38" s="162">
        <f t="shared" si="1"/>
        <v>0</v>
      </c>
      <c r="S38" s="162">
        <f t="shared" si="1"/>
        <v>0</v>
      </c>
    </row>
    <row r="39" spans="2:19">
      <c r="B39" s="145"/>
      <c r="C39" s="145"/>
      <c r="D39" s="145"/>
      <c r="E39" s="146"/>
      <c r="F39" s="146"/>
      <c r="G39" s="146"/>
      <c r="H39" s="146"/>
      <c r="I39" s="146"/>
      <c r="J39" s="146"/>
      <c r="K39" s="164">
        <f t="shared" si="0"/>
        <v>0</v>
      </c>
      <c r="L39" s="164">
        <f t="shared" si="0"/>
        <v>0</v>
      </c>
      <c r="M39" s="164">
        <f t="shared" si="0"/>
        <v>0</v>
      </c>
      <c r="N39" s="146"/>
      <c r="O39" s="146"/>
      <c r="P39" s="146"/>
      <c r="Q39" s="162">
        <f t="shared" si="1"/>
        <v>0</v>
      </c>
      <c r="R39" s="162">
        <f t="shared" si="1"/>
        <v>0</v>
      </c>
      <c r="S39" s="162">
        <f t="shared" si="1"/>
        <v>0</v>
      </c>
    </row>
    <row r="40" spans="2:19" ht="28.5">
      <c r="B40" s="147" t="s">
        <v>199</v>
      </c>
      <c r="C40" s="145"/>
      <c r="D40" s="145"/>
      <c r="E40" s="164">
        <f>SUM(E36:E39)</f>
        <v>0</v>
      </c>
      <c r="F40" s="164">
        <f t="shared" ref="F40:J40" si="2">SUM(F36:F39)</f>
        <v>0</v>
      </c>
      <c r="G40" s="164">
        <f t="shared" si="2"/>
        <v>0</v>
      </c>
      <c r="H40" s="164">
        <f t="shared" si="2"/>
        <v>0</v>
      </c>
      <c r="I40" s="164">
        <f t="shared" si="2"/>
        <v>0</v>
      </c>
      <c r="J40" s="164">
        <f t="shared" si="2"/>
        <v>0</v>
      </c>
      <c r="K40" s="164">
        <f>C40+E40+H40</f>
        <v>0</v>
      </c>
      <c r="L40" s="164">
        <f>C40+F40+I40</f>
        <v>0</v>
      </c>
      <c r="M40" s="164">
        <f>C40+G40+J40</f>
        <v>0</v>
      </c>
      <c r="N40" s="163" t="s">
        <v>78</v>
      </c>
      <c r="O40" s="163" t="s">
        <v>78</v>
      </c>
      <c r="P40" s="163" t="s">
        <v>78</v>
      </c>
      <c r="Q40" s="162" t="s">
        <v>78</v>
      </c>
      <c r="R40" s="162" t="s">
        <v>78</v>
      </c>
      <c r="S40" s="162" t="s">
        <v>78</v>
      </c>
    </row>
    <row r="41" spans="2:19" ht="28.5">
      <c r="B41" s="147" t="s">
        <v>200</v>
      </c>
      <c r="C41" s="145">
        <f>'2024-2026 mjcc'!M106</f>
        <v>11214.92</v>
      </c>
      <c r="D41" s="145">
        <f>'2024-2026 mjcc'!N106</f>
        <v>11561.6</v>
      </c>
      <c r="E41" s="164" t="s">
        <v>155</v>
      </c>
      <c r="F41" s="164" t="s">
        <v>155</v>
      </c>
      <c r="G41" s="164" t="s">
        <v>155</v>
      </c>
      <c r="H41" s="164" t="s">
        <v>155</v>
      </c>
      <c r="I41" s="164" t="s">
        <v>155</v>
      </c>
      <c r="J41" s="164" t="s">
        <v>155</v>
      </c>
      <c r="K41" s="164">
        <f>C41</f>
        <v>11214.92</v>
      </c>
      <c r="L41" s="164">
        <f>C41</f>
        <v>11214.92</v>
      </c>
      <c r="M41" s="164">
        <f>C41</f>
        <v>11214.92</v>
      </c>
      <c r="N41" s="163" t="s">
        <v>78</v>
      </c>
      <c r="O41" s="163" t="s">
        <v>78</v>
      </c>
      <c r="P41" s="163" t="s">
        <v>78</v>
      </c>
      <c r="Q41" s="162" t="s">
        <v>78</v>
      </c>
      <c r="R41" s="162" t="s">
        <v>78</v>
      </c>
      <c r="S41" s="162" t="s">
        <v>78</v>
      </c>
    </row>
    <row r="42" spans="2:19">
      <c r="B42" s="147" t="s">
        <v>201</v>
      </c>
      <c r="C42" s="164">
        <f>SUM(C36:C39)</f>
        <v>0</v>
      </c>
      <c r="D42" s="164">
        <f>SUM(D36:D39)</f>
        <v>0</v>
      </c>
      <c r="E42" s="164">
        <f>E40</f>
        <v>0</v>
      </c>
      <c r="F42" s="164">
        <f t="shared" ref="F42:J42" si="3">F40</f>
        <v>0</v>
      </c>
      <c r="G42" s="164">
        <f t="shared" si="3"/>
        <v>0</v>
      </c>
      <c r="H42" s="164">
        <f t="shared" si="3"/>
        <v>0</v>
      </c>
      <c r="I42" s="164">
        <f t="shared" si="3"/>
        <v>0</v>
      </c>
      <c r="J42" s="164">
        <f t="shared" si="3"/>
        <v>0</v>
      </c>
      <c r="K42" s="163">
        <f>K40+K41</f>
        <v>11214.92</v>
      </c>
      <c r="L42" s="163">
        <f t="shared" ref="L42:M42" si="4">L40+L41</f>
        <v>11214.92</v>
      </c>
      <c r="M42" s="163">
        <f t="shared" si="4"/>
        <v>11214.92</v>
      </c>
      <c r="N42" s="163">
        <f>SUM(N36:N39)</f>
        <v>0</v>
      </c>
      <c r="O42" s="163">
        <f t="shared" ref="O42:P42" si="5">SUM(O36:O39)</f>
        <v>0</v>
      </c>
      <c r="P42" s="163">
        <f t="shared" si="5"/>
        <v>0</v>
      </c>
      <c r="Q42" s="162">
        <f>K42+N42</f>
        <v>11214.92</v>
      </c>
      <c r="R42" s="162">
        <f>L42+O42</f>
        <v>11214.92</v>
      </c>
      <c r="S42" s="162">
        <f>M42+P42</f>
        <v>11214.92</v>
      </c>
    </row>
  </sheetData>
  <mergeCells count="13">
    <mergeCell ref="K17:K18"/>
    <mergeCell ref="B17:B18"/>
    <mergeCell ref="C17:C18"/>
    <mergeCell ref="D17:D18"/>
    <mergeCell ref="E17:E18"/>
    <mergeCell ref="F17:J17"/>
    <mergeCell ref="Q34:S34"/>
    <mergeCell ref="B30:E30"/>
    <mergeCell ref="B34:B35"/>
    <mergeCell ref="E34:G34"/>
    <mergeCell ref="H34:J34"/>
    <mergeCell ref="K34:M34"/>
    <mergeCell ref="N34:P34"/>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34818"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34819"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34820"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W42"/>
  <sheetViews>
    <sheetView topLeftCell="A31" zoomScaleNormal="100" workbookViewId="0">
      <selection activeCell="D56" sqref="D56"/>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mjcc'!G103</f>
        <v>1160</v>
      </c>
      <c r="E5" s="133" t="s">
        <v>167</v>
      </c>
      <c r="F5" s="134"/>
      <c r="H5" s="132"/>
      <c r="I5" s="132"/>
      <c r="J5" s="132"/>
    </row>
    <row r="6" spans="1:23" ht="40.5">
      <c r="B6" s="133" t="s">
        <v>168</v>
      </c>
      <c r="C6" s="153" t="str">
        <f>'2024-2026 mjcc'!I103</f>
        <v xml:space="preserve"> Հաշմանդամություն ունեցող անձանց աջակցություն </v>
      </c>
      <c r="E6" s="133" t="s">
        <v>169</v>
      </c>
      <c r="F6" s="134"/>
      <c r="H6" s="132"/>
      <c r="I6" s="132"/>
      <c r="J6" s="132"/>
    </row>
    <row r="7" spans="1:23" ht="18" customHeight="1">
      <c r="B7" s="133" t="s">
        <v>170</v>
      </c>
      <c r="C7" s="152">
        <f>'2024-2026 mjcc'!H107</f>
        <v>11012</v>
      </c>
      <c r="H7" s="132"/>
      <c r="I7" s="132"/>
      <c r="J7" s="132"/>
    </row>
    <row r="8" spans="1:23" ht="67.5">
      <c r="B8" s="133" t="s">
        <v>171</v>
      </c>
      <c r="C8" s="153" t="str">
        <f>'2024-2026 mjcc'!I107</f>
        <v>Հաշմանդամություն ունեցող անձանց սոցիալ- վերականգնողական ծառայություններ ցերեկային կենտրոնում</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65"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61" t="s">
        <v>184</v>
      </c>
      <c r="G18" s="161" t="s">
        <v>185</v>
      </c>
      <c r="H18" s="161" t="s">
        <v>94</v>
      </c>
      <c r="I18" s="161" t="s">
        <v>128</v>
      </c>
      <c r="J18" s="161" t="s">
        <v>140</v>
      </c>
      <c r="K18" s="320"/>
    </row>
    <row r="19" spans="1:11" ht="15" customHeight="1">
      <c r="B19" s="137" t="s">
        <v>238</v>
      </c>
      <c r="C19" s="137" t="s">
        <v>238</v>
      </c>
      <c r="D19" s="137" t="s">
        <v>237</v>
      </c>
      <c r="E19" s="137" t="s">
        <v>235</v>
      </c>
      <c r="F19" s="137">
        <f>'2024-2026 mjcc'!M107</f>
        <v>161151.57999999999</v>
      </c>
      <c r="G19" s="137">
        <f>'2024-2026 mjcc'!N107</f>
        <v>201443.7</v>
      </c>
      <c r="H19" s="137"/>
      <c r="I19" s="137"/>
      <c r="J19" s="137"/>
      <c r="K19" s="137"/>
    </row>
    <row r="20" spans="1:11">
      <c r="B20" s="137" t="s">
        <v>239</v>
      </c>
      <c r="C20" s="137" t="s">
        <v>240</v>
      </c>
      <c r="D20" s="137" t="s">
        <v>236</v>
      </c>
      <c r="E20" s="137" t="s">
        <v>235</v>
      </c>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63" t="s">
        <v>191</v>
      </c>
      <c r="D34" s="163"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63" t="s">
        <v>198</v>
      </c>
      <c r="D35" s="163" t="s">
        <v>75</v>
      </c>
      <c r="E35" s="164" t="s">
        <v>94</v>
      </c>
      <c r="F35" s="164" t="s">
        <v>128</v>
      </c>
      <c r="G35" s="164" t="s">
        <v>140</v>
      </c>
      <c r="H35" s="164" t="s">
        <v>94</v>
      </c>
      <c r="I35" s="164" t="s">
        <v>128</v>
      </c>
      <c r="J35" s="164" t="s">
        <v>140</v>
      </c>
      <c r="K35" s="164" t="s">
        <v>126</v>
      </c>
      <c r="L35" s="164" t="s">
        <v>127</v>
      </c>
      <c r="M35" s="164" t="s">
        <v>154</v>
      </c>
      <c r="N35" s="164" t="s">
        <v>126</v>
      </c>
      <c r="O35" s="164" t="s">
        <v>127</v>
      </c>
      <c r="P35" s="164" t="s">
        <v>154</v>
      </c>
      <c r="Q35" s="162" t="s">
        <v>94</v>
      </c>
      <c r="R35" s="162" t="s">
        <v>128</v>
      </c>
      <c r="S35" s="162" t="s">
        <v>140</v>
      </c>
    </row>
    <row r="36" spans="2:19">
      <c r="B36" s="145"/>
      <c r="C36" s="145"/>
      <c r="D36" s="145"/>
      <c r="E36" s="146"/>
      <c r="F36" s="146"/>
      <c r="G36" s="146"/>
      <c r="H36" s="146"/>
      <c r="I36" s="146"/>
      <c r="J36" s="146"/>
      <c r="K36" s="164">
        <f>C36+E36+H36</f>
        <v>0</v>
      </c>
      <c r="L36" s="164">
        <f>C36+F36+I36</f>
        <v>0</v>
      </c>
      <c r="M36" s="164">
        <f>C36+G36+J36</f>
        <v>0</v>
      </c>
      <c r="N36" s="146"/>
      <c r="O36" s="146"/>
      <c r="P36" s="146"/>
      <c r="Q36" s="162">
        <f>K36+N36</f>
        <v>0</v>
      </c>
      <c r="R36" s="162">
        <f>L36+O36</f>
        <v>0</v>
      </c>
      <c r="S36" s="162">
        <f>M36+P36</f>
        <v>0</v>
      </c>
    </row>
    <row r="37" spans="2:19">
      <c r="B37" s="145"/>
      <c r="C37" s="145"/>
      <c r="D37" s="145"/>
      <c r="E37" s="146"/>
      <c r="F37" s="146"/>
      <c r="G37" s="146"/>
      <c r="H37" s="146"/>
      <c r="I37" s="146"/>
      <c r="J37" s="146"/>
      <c r="K37" s="164">
        <f t="shared" ref="K37:M39" si="0">C37+E37+H37</f>
        <v>0</v>
      </c>
      <c r="L37" s="164">
        <f t="shared" si="0"/>
        <v>0</v>
      </c>
      <c r="M37" s="164">
        <f t="shared" si="0"/>
        <v>0</v>
      </c>
      <c r="N37" s="146"/>
      <c r="O37" s="146"/>
      <c r="P37" s="146"/>
      <c r="Q37" s="162">
        <f t="shared" ref="Q37:S39" si="1">K37+N37</f>
        <v>0</v>
      </c>
      <c r="R37" s="162">
        <f t="shared" si="1"/>
        <v>0</v>
      </c>
      <c r="S37" s="162">
        <f t="shared" si="1"/>
        <v>0</v>
      </c>
    </row>
    <row r="38" spans="2:19">
      <c r="B38" s="145"/>
      <c r="C38" s="145"/>
      <c r="D38" s="145"/>
      <c r="E38" s="146"/>
      <c r="F38" s="146"/>
      <c r="G38" s="146"/>
      <c r="H38" s="146"/>
      <c r="I38" s="146"/>
      <c r="J38" s="146"/>
      <c r="K38" s="164">
        <f t="shared" si="0"/>
        <v>0</v>
      </c>
      <c r="L38" s="164">
        <f t="shared" si="0"/>
        <v>0</v>
      </c>
      <c r="M38" s="164">
        <f t="shared" si="0"/>
        <v>0</v>
      </c>
      <c r="N38" s="146"/>
      <c r="O38" s="146"/>
      <c r="P38" s="146"/>
      <c r="Q38" s="162">
        <f t="shared" si="1"/>
        <v>0</v>
      </c>
      <c r="R38" s="162">
        <f t="shared" si="1"/>
        <v>0</v>
      </c>
      <c r="S38" s="162">
        <f t="shared" si="1"/>
        <v>0</v>
      </c>
    </row>
    <row r="39" spans="2:19">
      <c r="B39" s="145"/>
      <c r="C39" s="145"/>
      <c r="D39" s="145"/>
      <c r="E39" s="146"/>
      <c r="F39" s="146"/>
      <c r="G39" s="146"/>
      <c r="H39" s="146"/>
      <c r="I39" s="146"/>
      <c r="J39" s="146"/>
      <c r="K39" s="164">
        <f t="shared" si="0"/>
        <v>0</v>
      </c>
      <c r="L39" s="164">
        <f t="shared" si="0"/>
        <v>0</v>
      </c>
      <c r="M39" s="164">
        <f t="shared" si="0"/>
        <v>0</v>
      </c>
      <c r="N39" s="146"/>
      <c r="O39" s="146"/>
      <c r="P39" s="146"/>
      <c r="Q39" s="162">
        <f t="shared" si="1"/>
        <v>0</v>
      </c>
      <c r="R39" s="162">
        <f t="shared" si="1"/>
        <v>0</v>
      </c>
      <c r="S39" s="162">
        <f t="shared" si="1"/>
        <v>0</v>
      </c>
    </row>
    <row r="40" spans="2:19" ht="28.5">
      <c r="B40" s="147" t="s">
        <v>199</v>
      </c>
      <c r="C40" s="145"/>
      <c r="D40" s="145"/>
      <c r="E40" s="164">
        <f>SUM(E36:E39)</f>
        <v>0</v>
      </c>
      <c r="F40" s="164">
        <f t="shared" ref="F40:J40" si="2">SUM(F36:F39)</f>
        <v>0</v>
      </c>
      <c r="G40" s="164">
        <f t="shared" si="2"/>
        <v>0</v>
      </c>
      <c r="H40" s="164">
        <f t="shared" si="2"/>
        <v>0</v>
      </c>
      <c r="I40" s="164">
        <f t="shared" si="2"/>
        <v>0</v>
      </c>
      <c r="J40" s="164">
        <f t="shared" si="2"/>
        <v>0</v>
      </c>
      <c r="K40" s="164">
        <f>C40+E40+H40</f>
        <v>0</v>
      </c>
      <c r="L40" s="164">
        <f>C40+F40+I40</f>
        <v>0</v>
      </c>
      <c r="M40" s="164">
        <f>C40+G40+J40</f>
        <v>0</v>
      </c>
      <c r="N40" s="163" t="s">
        <v>78</v>
      </c>
      <c r="O40" s="163" t="s">
        <v>78</v>
      </c>
      <c r="P40" s="163" t="s">
        <v>78</v>
      </c>
      <c r="Q40" s="162" t="s">
        <v>78</v>
      </c>
      <c r="R40" s="162" t="s">
        <v>78</v>
      </c>
      <c r="S40" s="162" t="s">
        <v>78</v>
      </c>
    </row>
    <row r="41" spans="2:19" ht="28.5">
      <c r="B41" s="147" t="s">
        <v>200</v>
      </c>
      <c r="C41" s="145">
        <f>'2024-2026 mjcc'!M107</f>
        <v>161151.57999999999</v>
      </c>
      <c r="D41" s="145">
        <f>'2024-2026 mjcc'!N107</f>
        <v>201443.7</v>
      </c>
      <c r="E41" s="164" t="s">
        <v>155</v>
      </c>
      <c r="F41" s="164" t="s">
        <v>155</v>
      </c>
      <c r="G41" s="164" t="s">
        <v>155</v>
      </c>
      <c r="H41" s="164" t="s">
        <v>155</v>
      </c>
      <c r="I41" s="164" t="s">
        <v>155</v>
      </c>
      <c r="J41" s="164" t="s">
        <v>155</v>
      </c>
      <c r="K41" s="164">
        <f>C41</f>
        <v>161151.57999999999</v>
      </c>
      <c r="L41" s="164">
        <f>C41</f>
        <v>161151.57999999999</v>
      </c>
      <c r="M41" s="164">
        <f>C41</f>
        <v>161151.57999999999</v>
      </c>
      <c r="N41" s="163" t="s">
        <v>78</v>
      </c>
      <c r="O41" s="163" t="s">
        <v>78</v>
      </c>
      <c r="P41" s="163" t="s">
        <v>78</v>
      </c>
      <c r="Q41" s="162" t="s">
        <v>78</v>
      </c>
      <c r="R41" s="162" t="s">
        <v>78</v>
      </c>
      <c r="S41" s="162" t="s">
        <v>78</v>
      </c>
    </row>
    <row r="42" spans="2:19">
      <c r="B42" s="147" t="s">
        <v>201</v>
      </c>
      <c r="C42" s="164">
        <f>SUM(C36:C39)</f>
        <v>0</v>
      </c>
      <c r="D42" s="164">
        <f>SUM(D36:D39)</f>
        <v>0</v>
      </c>
      <c r="E42" s="164">
        <f>E40</f>
        <v>0</v>
      </c>
      <c r="F42" s="164">
        <f t="shared" ref="F42:J42" si="3">F40</f>
        <v>0</v>
      </c>
      <c r="G42" s="164">
        <f t="shared" si="3"/>
        <v>0</v>
      </c>
      <c r="H42" s="164">
        <f t="shared" si="3"/>
        <v>0</v>
      </c>
      <c r="I42" s="164">
        <f t="shared" si="3"/>
        <v>0</v>
      </c>
      <c r="J42" s="164">
        <f t="shared" si="3"/>
        <v>0</v>
      </c>
      <c r="K42" s="163">
        <f>K40+K41</f>
        <v>161151.57999999999</v>
      </c>
      <c r="L42" s="163">
        <f t="shared" ref="L42:M42" si="4">L40+L41</f>
        <v>161151.57999999999</v>
      </c>
      <c r="M42" s="163">
        <f t="shared" si="4"/>
        <v>161151.57999999999</v>
      </c>
      <c r="N42" s="163">
        <f>SUM(N36:N39)</f>
        <v>0</v>
      </c>
      <c r="O42" s="163">
        <f t="shared" ref="O42:P42" si="5">SUM(O36:O39)</f>
        <v>0</v>
      </c>
      <c r="P42" s="163">
        <f t="shared" si="5"/>
        <v>0</v>
      </c>
      <c r="Q42" s="162">
        <f>K42+N42</f>
        <v>161151.57999999999</v>
      </c>
      <c r="R42" s="162">
        <f>L42+O42</f>
        <v>161151.57999999999</v>
      </c>
      <c r="S42" s="162">
        <f>M42+P42</f>
        <v>161151.57999999999</v>
      </c>
    </row>
  </sheetData>
  <mergeCells count="13">
    <mergeCell ref="K17:K18"/>
    <mergeCell ref="B17:B18"/>
    <mergeCell ref="C17:C18"/>
    <mergeCell ref="D17:D18"/>
    <mergeCell ref="E17:E18"/>
    <mergeCell ref="F17:J17"/>
    <mergeCell ref="Q34:S34"/>
    <mergeCell ref="B30:E30"/>
    <mergeCell ref="B34:B35"/>
    <mergeCell ref="E34:G34"/>
    <mergeCell ref="H34:J34"/>
    <mergeCell ref="K34:M34"/>
    <mergeCell ref="N34:P34"/>
  </mergeCells>
  <dataValidations count="4">
    <dataValidation type="custom" allowBlank="1" showInputMessage="1" showErrorMessage="1" sqref="N36:P39">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38914"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38915"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38916"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W42"/>
  <sheetViews>
    <sheetView topLeftCell="A16" zoomScaleNormal="100" workbookViewId="0">
      <selection activeCell="D56" sqref="D56"/>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mjcc'!G103</f>
        <v>1160</v>
      </c>
      <c r="E5" s="133" t="s">
        <v>167</v>
      </c>
      <c r="F5" s="134"/>
      <c r="H5" s="132"/>
      <c r="I5" s="132"/>
      <c r="J5" s="132"/>
    </row>
    <row r="6" spans="1:23" ht="40.5">
      <c r="B6" s="133" t="s">
        <v>168</v>
      </c>
      <c r="C6" s="153" t="str">
        <f>'2024-2026 mjcc'!I103</f>
        <v xml:space="preserve"> Հաշմանդամություն ունեցող անձանց աջակցություն </v>
      </c>
      <c r="E6" s="133" t="s">
        <v>169</v>
      </c>
      <c r="F6" s="134"/>
      <c r="H6" s="132"/>
      <c r="I6" s="132"/>
      <c r="J6" s="132"/>
    </row>
    <row r="7" spans="1:23" ht="18" customHeight="1">
      <c r="B7" s="133" t="s">
        <v>170</v>
      </c>
      <c r="C7" s="152">
        <f>'2024-2026 mjcc'!H108</f>
        <v>11013</v>
      </c>
      <c r="H7" s="132"/>
      <c r="I7" s="132"/>
      <c r="J7" s="132"/>
    </row>
    <row r="8" spans="1:23" ht="67.5">
      <c r="B8" s="133" t="s">
        <v>171</v>
      </c>
      <c r="C8" s="153" t="str">
        <f>'2024-2026 mjcc'!I108</f>
        <v xml:space="preserve">Հաշմանդամություն ունեցող անձանց շուրջօրյա  խնամքի  ծառայություներ համայնքահենք փոքր խմբային տներում  </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65"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61" t="s">
        <v>184</v>
      </c>
      <c r="G18" s="161" t="s">
        <v>185</v>
      </c>
      <c r="H18" s="161" t="s">
        <v>94</v>
      </c>
      <c r="I18" s="161" t="s">
        <v>128</v>
      </c>
      <c r="J18" s="161" t="s">
        <v>140</v>
      </c>
      <c r="K18" s="320"/>
    </row>
    <row r="19" spans="1:11" ht="15" customHeight="1">
      <c r="B19" s="137" t="s">
        <v>238</v>
      </c>
      <c r="C19" s="137" t="s">
        <v>238</v>
      </c>
      <c r="D19" s="137" t="s">
        <v>237</v>
      </c>
      <c r="E19" s="137" t="s">
        <v>235</v>
      </c>
      <c r="F19" s="137">
        <f>'2024-2026 mjcc'!M108</f>
        <v>60634.35</v>
      </c>
      <c r="G19" s="137">
        <f>'2024-2026 mjcc'!N108</f>
        <v>81597.899999999994</v>
      </c>
      <c r="H19" s="137"/>
      <c r="I19" s="137"/>
      <c r="J19" s="137"/>
      <c r="K19" s="137"/>
    </row>
    <row r="20" spans="1:11">
      <c r="B20" s="137" t="s">
        <v>239</v>
      </c>
      <c r="C20" s="137" t="s">
        <v>240</v>
      </c>
      <c r="D20" s="137" t="s">
        <v>236</v>
      </c>
      <c r="E20" s="137" t="s">
        <v>235</v>
      </c>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63" t="s">
        <v>191</v>
      </c>
      <c r="D34" s="163"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63" t="s">
        <v>198</v>
      </c>
      <c r="D35" s="163" t="s">
        <v>75</v>
      </c>
      <c r="E35" s="164" t="s">
        <v>94</v>
      </c>
      <c r="F35" s="164" t="s">
        <v>128</v>
      </c>
      <c r="G35" s="164" t="s">
        <v>140</v>
      </c>
      <c r="H35" s="164" t="s">
        <v>94</v>
      </c>
      <c r="I35" s="164" t="s">
        <v>128</v>
      </c>
      <c r="J35" s="164" t="s">
        <v>140</v>
      </c>
      <c r="K35" s="164" t="s">
        <v>126</v>
      </c>
      <c r="L35" s="164" t="s">
        <v>127</v>
      </c>
      <c r="M35" s="164" t="s">
        <v>154</v>
      </c>
      <c r="N35" s="164" t="s">
        <v>126</v>
      </c>
      <c r="O35" s="164" t="s">
        <v>127</v>
      </c>
      <c r="P35" s="164" t="s">
        <v>154</v>
      </c>
      <c r="Q35" s="162" t="s">
        <v>94</v>
      </c>
      <c r="R35" s="162" t="s">
        <v>128</v>
      </c>
      <c r="S35" s="162" t="s">
        <v>140</v>
      </c>
    </row>
    <row r="36" spans="2:19">
      <c r="B36" s="145"/>
      <c r="C36" s="145"/>
      <c r="D36" s="145"/>
      <c r="E36" s="146"/>
      <c r="F36" s="146"/>
      <c r="G36" s="146"/>
      <c r="H36" s="146"/>
      <c r="I36" s="146"/>
      <c r="J36" s="146"/>
      <c r="K36" s="164">
        <f>C36+E36+H36</f>
        <v>0</v>
      </c>
      <c r="L36" s="164">
        <f>C36+F36+I36</f>
        <v>0</v>
      </c>
      <c r="M36" s="164">
        <f>C36+G36+J36</f>
        <v>0</v>
      </c>
      <c r="N36" s="146"/>
      <c r="O36" s="146"/>
      <c r="P36" s="146"/>
      <c r="Q36" s="162">
        <f>K36+N36</f>
        <v>0</v>
      </c>
      <c r="R36" s="162">
        <f>L36+O36</f>
        <v>0</v>
      </c>
      <c r="S36" s="162">
        <f>M36+P36</f>
        <v>0</v>
      </c>
    </row>
    <row r="37" spans="2:19">
      <c r="B37" s="145"/>
      <c r="C37" s="145"/>
      <c r="D37" s="145"/>
      <c r="E37" s="146"/>
      <c r="F37" s="146"/>
      <c r="G37" s="146"/>
      <c r="H37" s="146"/>
      <c r="I37" s="146"/>
      <c r="J37" s="146"/>
      <c r="K37" s="164">
        <f t="shared" ref="K37:M39" si="0">C37+E37+H37</f>
        <v>0</v>
      </c>
      <c r="L37" s="164">
        <f t="shared" si="0"/>
        <v>0</v>
      </c>
      <c r="M37" s="164">
        <f t="shared" si="0"/>
        <v>0</v>
      </c>
      <c r="N37" s="146"/>
      <c r="O37" s="146"/>
      <c r="P37" s="146"/>
      <c r="Q37" s="162">
        <f t="shared" ref="Q37:S39" si="1">K37+N37</f>
        <v>0</v>
      </c>
      <c r="R37" s="162">
        <f t="shared" si="1"/>
        <v>0</v>
      </c>
      <c r="S37" s="162">
        <f t="shared" si="1"/>
        <v>0</v>
      </c>
    </row>
    <row r="38" spans="2:19">
      <c r="B38" s="145"/>
      <c r="C38" s="145"/>
      <c r="D38" s="145"/>
      <c r="E38" s="146"/>
      <c r="F38" s="146"/>
      <c r="G38" s="146"/>
      <c r="H38" s="146"/>
      <c r="I38" s="146"/>
      <c r="J38" s="146"/>
      <c r="K38" s="164">
        <f t="shared" si="0"/>
        <v>0</v>
      </c>
      <c r="L38" s="164">
        <f t="shared" si="0"/>
        <v>0</v>
      </c>
      <c r="M38" s="164">
        <f t="shared" si="0"/>
        <v>0</v>
      </c>
      <c r="N38" s="146"/>
      <c r="O38" s="146"/>
      <c r="P38" s="146"/>
      <c r="Q38" s="162">
        <f t="shared" si="1"/>
        <v>0</v>
      </c>
      <c r="R38" s="162">
        <f t="shared" si="1"/>
        <v>0</v>
      </c>
      <c r="S38" s="162">
        <f t="shared" si="1"/>
        <v>0</v>
      </c>
    </row>
    <row r="39" spans="2:19">
      <c r="B39" s="145"/>
      <c r="C39" s="145"/>
      <c r="D39" s="145"/>
      <c r="E39" s="146"/>
      <c r="F39" s="146"/>
      <c r="G39" s="146"/>
      <c r="H39" s="146"/>
      <c r="I39" s="146"/>
      <c r="J39" s="146"/>
      <c r="K39" s="164">
        <f t="shared" si="0"/>
        <v>0</v>
      </c>
      <c r="L39" s="164">
        <f t="shared" si="0"/>
        <v>0</v>
      </c>
      <c r="M39" s="164">
        <f t="shared" si="0"/>
        <v>0</v>
      </c>
      <c r="N39" s="146"/>
      <c r="O39" s="146"/>
      <c r="P39" s="146"/>
      <c r="Q39" s="162">
        <f t="shared" si="1"/>
        <v>0</v>
      </c>
      <c r="R39" s="162">
        <f t="shared" si="1"/>
        <v>0</v>
      </c>
      <c r="S39" s="162">
        <f t="shared" si="1"/>
        <v>0</v>
      </c>
    </row>
    <row r="40" spans="2:19" ht="28.5">
      <c r="B40" s="147" t="s">
        <v>199</v>
      </c>
      <c r="C40" s="145"/>
      <c r="D40" s="145"/>
      <c r="E40" s="164">
        <f>SUM(E36:E39)</f>
        <v>0</v>
      </c>
      <c r="F40" s="164">
        <f t="shared" ref="F40:J40" si="2">SUM(F36:F39)</f>
        <v>0</v>
      </c>
      <c r="G40" s="164">
        <f t="shared" si="2"/>
        <v>0</v>
      </c>
      <c r="H40" s="164">
        <f t="shared" si="2"/>
        <v>0</v>
      </c>
      <c r="I40" s="164">
        <f t="shared" si="2"/>
        <v>0</v>
      </c>
      <c r="J40" s="164">
        <f t="shared" si="2"/>
        <v>0</v>
      </c>
      <c r="K40" s="164">
        <f>C40+E40+H40</f>
        <v>0</v>
      </c>
      <c r="L40" s="164">
        <f>C40+F40+I40</f>
        <v>0</v>
      </c>
      <c r="M40" s="164">
        <f>C40+G40+J40</f>
        <v>0</v>
      </c>
      <c r="N40" s="163" t="s">
        <v>78</v>
      </c>
      <c r="O40" s="163" t="s">
        <v>78</v>
      </c>
      <c r="P40" s="163" t="s">
        <v>78</v>
      </c>
      <c r="Q40" s="162" t="s">
        <v>78</v>
      </c>
      <c r="R40" s="162" t="s">
        <v>78</v>
      </c>
      <c r="S40" s="162" t="s">
        <v>78</v>
      </c>
    </row>
    <row r="41" spans="2:19" ht="28.5">
      <c r="B41" s="147" t="s">
        <v>200</v>
      </c>
      <c r="C41" s="145">
        <f>'2024-2026 mjcc'!M108</f>
        <v>60634.35</v>
      </c>
      <c r="D41" s="145">
        <f>'2024-2026 mjcc'!N108</f>
        <v>81597.899999999994</v>
      </c>
      <c r="E41" s="164" t="s">
        <v>155</v>
      </c>
      <c r="F41" s="164" t="s">
        <v>155</v>
      </c>
      <c r="G41" s="164" t="s">
        <v>155</v>
      </c>
      <c r="H41" s="164" t="s">
        <v>155</v>
      </c>
      <c r="I41" s="164" t="s">
        <v>155</v>
      </c>
      <c r="J41" s="164" t="s">
        <v>155</v>
      </c>
      <c r="K41" s="164">
        <f>C41</f>
        <v>60634.35</v>
      </c>
      <c r="L41" s="164">
        <f>C41</f>
        <v>60634.35</v>
      </c>
      <c r="M41" s="164">
        <f>C41</f>
        <v>60634.35</v>
      </c>
      <c r="N41" s="163" t="s">
        <v>78</v>
      </c>
      <c r="O41" s="163" t="s">
        <v>78</v>
      </c>
      <c r="P41" s="163" t="s">
        <v>78</v>
      </c>
      <c r="Q41" s="162" t="s">
        <v>78</v>
      </c>
      <c r="R41" s="162" t="s">
        <v>78</v>
      </c>
      <c r="S41" s="162" t="s">
        <v>78</v>
      </c>
    </row>
    <row r="42" spans="2:19">
      <c r="B42" s="147" t="s">
        <v>201</v>
      </c>
      <c r="C42" s="164">
        <f>SUM(C36:C39)</f>
        <v>0</v>
      </c>
      <c r="D42" s="164">
        <f>SUM(D36:D39)</f>
        <v>0</v>
      </c>
      <c r="E42" s="164">
        <f>E40</f>
        <v>0</v>
      </c>
      <c r="F42" s="164">
        <f t="shared" ref="F42:J42" si="3">F40</f>
        <v>0</v>
      </c>
      <c r="G42" s="164">
        <f t="shared" si="3"/>
        <v>0</v>
      </c>
      <c r="H42" s="164">
        <f t="shared" si="3"/>
        <v>0</v>
      </c>
      <c r="I42" s="164">
        <f t="shared" si="3"/>
        <v>0</v>
      </c>
      <c r="J42" s="164">
        <f t="shared" si="3"/>
        <v>0</v>
      </c>
      <c r="K42" s="163">
        <f>K40+K41</f>
        <v>60634.35</v>
      </c>
      <c r="L42" s="163">
        <f t="shared" ref="L42:M42" si="4">L40+L41</f>
        <v>60634.35</v>
      </c>
      <c r="M42" s="163">
        <f t="shared" si="4"/>
        <v>60634.35</v>
      </c>
      <c r="N42" s="163">
        <f>SUM(N36:N39)</f>
        <v>0</v>
      </c>
      <c r="O42" s="163">
        <f t="shared" ref="O42:P42" si="5">SUM(O36:O39)</f>
        <v>0</v>
      </c>
      <c r="P42" s="163">
        <f t="shared" si="5"/>
        <v>0</v>
      </c>
      <c r="Q42" s="162">
        <f>K42+N42</f>
        <v>60634.35</v>
      </c>
      <c r="R42" s="162">
        <f>L42+O42</f>
        <v>60634.35</v>
      </c>
      <c r="S42" s="162">
        <f>M42+P42</f>
        <v>60634.35</v>
      </c>
    </row>
  </sheetData>
  <mergeCells count="13">
    <mergeCell ref="K17:K18"/>
    <mergeCell ref="B17:B18"/>
    <mergeCell ref="C17:C18"/>
    <mergeCell ref="D17:D18"/>
    <mergeCell ref="E17:E18"/>
    <mergeCell ref="F17:J17"/>
    <mergeCell ref="Q34:S34"/>
    <mergeCell ref="B30:E30"/>
    <mergeCell ref="B34:B35"/>
    <mergeCell ref="E34:G34"/>
    <mergeCell ref="H34:J34"/>
    <mergeCell ref="K34:M34"/>
    <mergeCell ref="N34:P34"/>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9937"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39938"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39939"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39940"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W42"/>
  <sheetViews>
    <sheetView topLeftCell="A16" zoomScaleNormal="100" workbookViewId="0">
      <selection activeCell="D56" sqref="D56"/>
    </sheetView>
  </sheetViews>
  <sheetFormatPr defaultColWidth="9.140625" defaultRowHeight="15"/>
  <cols>
    <col min="1" max="1" width="6" style="126" customWidth="1"/>
    <col min="2" max="2" width="33.140625" style="126" customWidth="1"/>
    <col min="3" max="3" width="24.85546875" style="126" customWidth="1"/>
    <col min="4" max="4" width="31.5703125" style="126" customWidth="1"/>
    <col min="5" max="5" width="40.28515625" style="126" customWidth="1"/>
    <col min="6" max="6" width="28.42578125" style="126" customWidth="1"/>
    <col min="7" max="7" width="22.28515625" style="126" customWidth="1"/>
    <col min="8" max="9" width="10.42578125" style="126" customWidth="1"/>
    <col min="10" max="10" width="16.42578125" style="126" customWidth="1"/>
    <col min="11" max="11" width="18.28515625" style="126" bestFit="1" customWidth="1"/>
    <col min="12" max="12" width="5.5703125" style="126" customWidth="1"/>
    <col min="13" max="13" width="5.85546875" style="126" bestFit="1" customWidth="1"/>
    <col min="14" max="14" width="9.5703125" style="126" customWidth="1"/>
    <col min="15" max="15" width="8.140625" style="126" customWidth="1"/>
    <col min="16" max="16" width="8" style="126" customWidth="1"/>
    <col min="17" max="20" width="9.140625" style="126"/>
    <col min="21" max="23" width="9.140625" style="126" hidden="1" customWidth="1"/>
    <col min="24" max="16384" width="9.140625" style="126"/>
  </cols>
  <sheetData>
    <row r="1" spans="1:23" ht="15.75">
      <c r="A1" s="125" t="s">
        <v>156</v>
      </c>
      <c r="C1" s="125"/>
      <c r="D1" s="125"/>
      <c r="E1" s="125"/>
      <c r="F1" s="125"/>
      <c r="G1" s="125"/>
      <c r="H1" s="125"/>
      <c r="I1" s="125"/>
      <c r="J1" s="125"/>
      <c r="U1" s="127" t="s">
        <v>157</v>
      </c>
      <c r="V1" s="127" t="s">
        <v>158</v>
      </c>
      <c r="W1" s="127" t="s">
        <v>159</v>
      </c>
    </row>
    <row r="2" spans="1:23">
      <c r="A2" s="128"/>
      <c r="C2" s="128"/>
      <c r="D2" s="128"/>
      <c r="E2" s="128"/>
      <c r="F2" s="128"/>
      <c r="G2" s="128"/>
      <c r="H2" s="128"/>
      <c r="I2" s="128"/>
      <c r="J2" s="128"/>
      <c r="U2" s="127" t="s">
        <v>160</v>
      </c>
      <c r="V2" s="127" t="s">
        <v>161</v>
      </c>
      <c r="W2" s="127"/>
    </row>
    <row r="3" spans="1:23" ht="15.75" customHeight="1">
      <c r="A3" s="129" t="s">
        <v>162</v>
      </c>
      <c r="C3" s="130"/>
      <c r="D3" s="130"/>
      <c r="E3" s="130"/>
      <c r="F3" s="130"/>
      <c r="G3" s="128"/>
      <c r="H3" s="128"/>
      <c r="I3" s="128"/>
      <c r="J3" s="128"/>
      <c r="U3" s="127" t="s">
        <v>163</v>
      </c>
      <c r="V3" s="127" t="s">
        <v>164</v>
      </c>
      <c r="W3" s="127"/>
    </row>
    <row r="4" spans="1:23" ht="15.75" customHeight="1">
      <c r="B4" s="131"/>
      <c r="C4" s="131"/>
      <c r="D4" s="131"/>
      <c r="E4" s="131"/>
      <c r="F4" s="131"/>
      <c r="G4" s="132"/>
      <c r="H4" s="132"/>
      <c r="I4" s="132"/>
      <c r="J4" s="132"/>
      <c r="U4" s="127" t="s">
        <v>165</v>
      </c>
      <c r="V4" s="127"/>
    </row>
    <row r="5" spans="1:23" ht="18.75" customHeight="1">
      <c r="B5" s="133" t="s">
        <v>166</v>
      </c>
      <c r="C5" s="152">
        <f>'2024-2026 mjcc'!G103</f>
        <v>1160</v>
      </c>
      <c r="E5" s="133" t="s">
        <v>167</v>
      </c>
      <c r="F5" s="134"/>
      <c r="H5" s="132"/>
      <c r="I5" s="132"/>
      <c r="J5" s="132"/>
    </row>
    <row r="6" spans="1:23" ht="40.5">
      <c r="B6" s="133" t="s">
        <v>168</v>
      </c>
      <c r="C6" s="153" t="str">
        <f>'2024-2026 mjcc'!I103</f>
        <v xml:space="preserve"> Հաշմանդամություն ունեցող անձանց աջակցություն </v>
      </c>
      <c r="E6" s="133" t="s">
        <v>169</v>
      </c>
      <c r="F6" s="134"/>
      <c r="H6" s="132"/>
      <c r="I6" s="132"/>
      <c r="J6" s="132"/>
    </row>
    <row r="7" spans="1:23" ht="18" customHeight="1">
      <c r="B7" s="133" t="s">
        <v>170</v>
      </c>
      <c r="C7" s="152">
        <f>'2024-2026 mjcc'!H109</f>
        <v>12006</v>
      </c>
      <c r="H7" s="132"/>
      <c r="I7" s="132"/>
      <c r="J7" s="132"/>
    </row>
    <row r="8" spans="1:23" ht="40.5">
      <c r="B8" s="133" t="s">
        <v>171</v>
      </c>
      <c r="C8" s="153" t="str">
        <f>'2024-2026 mjcc'!I109</f>
        <v>Հաշմանդամություն ունեցող անձանց աջակցող միջոցների վերանորոգում</v>
      </c>
      <c r="H8" s="132"/>
      <c r="I8" s="132"/>
      <c r="J8" s="132"/>
    </row>
    <row r="9" spans="1:23" ht="17.25">
      <c r="B9" s="128"/>
      <c r="C9" s="128"/>
      <c r="D9" s="128"/>
      <c r="E9" s="128"/>
      <c r="F9" s="132"/>
      <c r="G9" s="132"/>
      <c r="H9" s="132"/>
      <c r="I9" s="132"/>
      <c r="J9" s="132"/>
    </row>
    <row r="10" spans="1:23" ht="15.75" customHeight="1">
      <c r="A10" s="129" t="s">
        <v>172</v>
      </c>
      <c r="C10" s="132"/>
      <c r="D10" s="132"/>
      <c r="E10" s="132"/>
      <c r="F10" s="132"/>
      <c r="G10" s="132"/>
      <c r="H10" s="132"/>
      <c r="I10" s="132"/>
      <c r="J10" s="132"/>
    </row>
    <row r="11" spans="1:23" ht="17.25">
      <c r="B11" s="132"/>
      <c r="C11" s="132"/>
      <c r="D11" s="132"/>
      <c r="E11" s="132"/>
      <c r="F11" s="132"/>
      <c r="G11" s="132"/>
      <c r="H11" s="132"/>
      <c r="I11" s="132"/>
      <c r="J11" s="132"/>
    </row>
    <row r="12" spans="1:23" ht="55.5">
      <c r="B12" s="135" t="s">
        <v>173</v>
      </c>
      <c r="C12" s="136" t="s">
        <v>174</v>
      </c>
      <c r="D12" s="136" t="s">
        <v>175</v>
      </c>
      <c r="E12" s="136" t="s">
        <v>176</v>
      </c>
      <c r="F12" s="132"/>
      <c r="G12" s="132"/>
      <c r="H12" s="132"/>
      <c r="I12" s="132"/>
      <c r="J12" s="132"/>
    </row>
    <row r="13" spans="1:23" ht="17.25">
      <c r="B13" s="165" t="s">
        <v>163</v>
      </c>
      <c r="C13" s="137"/>
      <c r="D13" s="137"/>
      <c r="E13" s="137"/>
      <c r="F13" s="131"/>
      <c r="G13" s="132"/>
      <c r="H13" s="132"/>
      <c r="I13" s="132"/>
      <c r="J13" s="131"/>
    </row>
    <row r="14" spans="1:23" ht="17.25">
      <c r="B14" s="138"/>
      <c r="C14" s="138"/>
      <c r="D14" s="138"/>
      <c r="E14" s="138"/>
      <c r="F14" s="132"/>
      <c r="G14" s="132"/>
      <c r="H14" s="132"/>
      <c r="I14" s="132"/>
      <c r="J14" s="131"/>
    </row>
    <row r="15" spans="1:23" ht="17.25">
      <c r="A15" s="129" t="s">
        <v>177</v>
      </c>
      <c r="C15" s="132"/>
      <c r="D15" s="132"/>
      <c r="E15" s="132"/>
      <c r="F15" s="132"/>
      <c r="G15" s="132"/>
      <c r="H15" s="132"/>
      <c r="I15" s="132"/>
      <c r="J15" s="131"/>
    </row>
    <row r="16" spans="1:23" ht="17.25">
      <c r="B16" s="138"/>
      <c r="C16" s="132"/>
      <c r="D16" s="132"/>
      <c r="E16" s="132"/>
      <c r="F16" s="132"/>
      <c r="G16" s="132"/>
      <c r="H16" s="132"/>
      <c r="I16" s="132"/>
      <c r="J16" s="131"/>
    </row>
    <row r="17" spans="1:11" ht="15" customHeight="1">
      <c r="B17" s="321" t="s">
        <v>178</v>
      </c>
      <c r="C17" s="321" t="s">
        <v>179</v>
      </c>
      <c r="D17" s="321" t="s">
        <v>180</v>
      </c>
      <c r="E17" s="321" t="s">
        <v>181</v>
      </c>
      <c r="F17" s="320" t="s">
        <v>182</v>
      </c>
      <c r="G17" s="320"/>
      <c r="H17" s="320"/>
      <c r="I17" s="320"/>
      <c r="J17" s="320"/>
      <c r="K17" s="320" t="s">
        <v>183</v>
      </c>
    </row>
    <row r="18" spans="1:11">
      <c r="B18" s="321"/>
      <c r="C18" s="321"/>
      <c r="D18" s="321"/>
      <c r="E18" s="321"/>
      <c r="F18" s="161" t="s">
        <v>184</v>
      </c>
      <c r="G18" s="161" t="s">
        <v>185</v>
      </c>
      <c r="H18" s="161" t="s">
        <v>94</v>
      </c>
      <c r="I18" s="161" t="s">
        <v>128</v>
      </c>
      <c r="J18" s="161" t="s">
        <v>140</v>
      </c>
      <c r="K18" s="320"/>
    </row>
    <row r="19" spans="1:11" ht="15" customHeight="1">
      <c r="B19" s="137" t="s">
        <v>238</v>
      </c>
      <c r="C19" s="137" t="s">
        <v>238</v>
      </c>
      <c r="D19" s="137" t="s">
        <v>237</v>
      </c>
      <c r="E19" s="137" t="s">
        <v>235</v>
      </c>
      <c r="F19" s="137">
        <f>'2024-2026 mjcc'!M109</f>
        <v>0</v>
      </c>
      <c r="G19" s="137">
        <f>'2024-2026 mjcc'!N109</f>
        <v>5587</v>
      </c>
      <c r="H19" s="137"/>
      <c r="I19" s="137"/>
      <c r="J19" s="137"/>
      <c r="K19" s="137"/>
    </row>
    <row r="20" spans="1:11">
      <c r="B20" s="137" t="s">
        <v>239</v>
      </c>
      <c r="C20" s="137" t="s">
        <v>240</v>
      </c>
      <c r="D20" s="137" t="s">
        <v>236</v>
      </c>
      <c r="E20" s="137" t="s">
        <v>235</v>
      </c>
      <c r="F20" s="137"/>
      <c r="G20" s="137"/>
      <c r="H20" s="137"/>
      <c r="I20" s="137"/>
      <c r="J20" s="137"/>
      <c r="K20" s="137"/>
    </row>
    <row r="21" spans="1:11" ht="17.25">
      <c r="B21" s="132"/>
      <c r="C21" s="132"/>
      <c r="D21" s="132"/>
      <c r="E21" s="132"/>
      <c r="F21" s="132"/>
      <c r="G21" s="132"/>
      <c r="H21" s="132"/>
      <c r="I21" s="132"/>
      <c r="J21" s="132"/>
    </row>
    <row r="22" spans="1:11" ht="15.75">
      <c r="A22" s="139" t="s">
        <v>186</v>
      </c>
      <c r="C22" s="140"/>
      <c r="D22" s="140"/>
      <c r="E22" s="140"/>
      <c r="F22" s="140"/>
      <c r="G22" s="140"/>
      <c r="H22" s="140"/>
      <c r="I22" s="140"/>
      <c r="J22" s="140"/>
    </row>
    <row r="23" spans="1:11">
      <c r="A23" s="141"/>
      <c r="C23" s="142"/>
      <c r="D23" s="142"/>
      <c r="E23" s="142"/>
      <c r="F23" s="142"/>
      <c r="G23" s="142"/>
      <c r="H23" s="142"/>
      <c r="I23" s="142"/>
      <c r="J23" s="142"/>
    </row>
    <row r="24" spans="1:11">
      <c r="A24" s="143" t="s">
        <v>187</v>
      </c>
      <c r="C24" s="144"/>
      <c r="D24" s="144"/>
      <c r="E24" s="140"/>
      <c r="F24" s="140"/>
      <c r="G24" s="140"/>
      <c r="H24" s="140"/>
      <c r="I24" s="140"/>
      <c r="J24" s="140"/>
    </row>
    <row r="25" spans="1:11">
      <c r="B25" s="144"/>
      <c r="C25" s="144"/>
      <c r="D25" s="144"/>
      <c r="E25" s="140"/>
      <c r="F25" s="140"/>
      <c r="G25" s="140"/>
      <c r="H25" s="140"/>
      <c r="I25" s="140"/>
      <c r="J25" s="140"/>
    </row>
    <row r="26" spans="1:11">
      <c r="B26" s="144"/>
      <c r="C26" s="144"/>
      <c r="D26" s="144"/>
      <c r="E26" s="140"/>
      <c r="F26" s="140"/>
      <c r="G26" s="140"/>
      <c r="H26" s="140"/>
      <c r="I26" s="140"/>
      <c r="J26" s="140"/>
    </row>
    <row r="27" spans="1:11">
      <c r="B27" s="144"/>
      <c r="C27" s="144"/>
      <c r="D27" s="144"/>
      <c r="E27" s="140"/>
      <c r="F27" s="140"/>
      <c r="G27" s="140"/>
      <c r="H27" s="140"/>
      <c r="I27" s="140"/>
      <c r="J27" s="140"/>
    </row>
    <row r="28" spans="1:11">
      <c r="B28" s="144"/>
      <c r="C28" s="144"/>
      <c r="D28" s="144"/>
      <c r="E28" s="140"/>
      <c r="F28" s="140"/>
      <c r="G28" s="140"/>
      <c r="H28" s="140"/>
      <c r="I28" s="140"/>
      <c r="J28" s="140"/>
    </row>
    <row r="29" spans="1:11">
      <c r="A29" s="143" t="s">
        <v>188</v>
      </c>
      <c r="E29" s="140"/>
      <c r="F29" s="140"/>
      <c r="G29" s="140"/>
      <c r="H29" s="140"/>
      <c r="I29" s="140"/>
      <c r="J29" s="140"/>
    </row>
    <row r="30" spans="1:11" ht="62.25" customHeight="1">
      <c r="B30" s="315"/>
      <c r="C30" s="316"/>
      <c r="D30" s="316"/>
      <c r="E30" s="317"/>
      <c r="F30" s="140"/>
      <c r="G30" s="140"/>
      <c r="H30" s="140"/>
      <c r="I30" s="140"/>
      <c r="J30" s="140"/>
    </row>
    <row r="31" spans="1:11" ht="17.25">
      <c r="B31" s="132"/>
      <c r="C31" s="132"/>
      <c r="D31" s="132"/>
      <c r="E31" s="140"/>
      <c r="F31" s="140"/>
      <c r="G31" s="140"/>
      <c r="H31" s="140"/>
      <c r="I31" s="140"/>
      <c r="J31" s="140"/>
    </row>
    <row r="32" spans="1:11">
      <c r="A32" s="129" t="s">
        <v>189</v>
      </c>
    </row>
    <row r="34" spans="2:19" ht="43.5" customHeight="1">
      <c r="B34" s="318" t="s">
        <v>190</v>
      </c>
      <c r="C34" s="163" t="s">
        <v>191</v>
      </c>
      <c r="D34" s="163" t="s">
        <v>192</v>
      </c>
      <c r="E34" s="319" t="s">
        <v>193</v>
      </c>
      <c r="F34" s="319"/>
      <c r="G34" s="319"/>
      <c r="H34" s="319" t="s">
        <v>194</v>
      </c>
      <c r="I34" s="319"/>
      <c r="J34" s="319"/>
      <c r="K34" s="319" t="s">
        <v>195</v>
      </c>
      <c r="L34" s="319"/>
      <c r="M34" s="319"/>
      <c r="N34" s="319" t="s">
        <v>196</v>
      </c>
      <c r="O34" s="319"/>
      <c r="P34" s="319"/>
      <c r="Q34" s="314" t="s">
        <v>197</v>
      </c>
      <c r="R34" s="314"/>
      <c r="S34" s="314"/>
    </row>
    <row r="35" spans="2:19" ht="30" customHeight="1">
      <c r="B35" s="318"/>
      <c r="C35" s="163" t="s">
        <v>198</v>
      </c>
      <c r="D35" s="163" t="s">
        <v>75</v>
      </c>
      <c r="E35" s="164" t="s">
        <v>94</v>
      </c>
      <c r="F35" s="164" t="s">
        <v>128</v>
      </c>
      <c r="G35" s="164" t="s">
        <v>140</v>
      </c>
      <c r="H35" s="164" t="s">
        <v>94</v>
      </c>
      <c r="I35" s="164" t="s">
        <v>128</v>
      </c>
      <c r="J35" s="164" t="s">
        <v>140</v>
      </c>
      <c r="K35" s="164" t="s">
        <v>126</v>
      </c>
      <c r="L35" s="164" t="s">
        <v>127</v>
      </c>
      <c r="M35" s="164" t="s">
        <v>154</v>
      </c>
      <c r="N35" s="164" t="s">
        <v>126</v>
      </c>
      <c r="O35" s="164" t="s">
        <v>127</v>
      </c>
      <c r="P35" s="164" t="s">
        <v>154</v>
      </c>
      <c r="Q35" s="162" t="s">
        <v>94</v>
      </c>
      <c r="R35" s="162" t="s">
        <v>128</v>
      </c>
      <c r="S35" s="162" t="s">
        <v>140</v>
      </c>
    </row>
    <row r="36" spans="2:19">
      <c r="B36" s="145"/>
      <c r="C36" s="145"/>
      <c r="D36" s="145"/>
      <c r="E36" s="146"/>
      <c r="F36" s="146"/>
      <c r="G36" s="146"/>
      <c r="H36" s="146"/>
      <c r="I36" s="146"/>
      <c r="J36" s="146"/>
      <c r="K36" s="164">
        <f>C36+E36+H36</f>
        <v>0</v>
      </c>
      <c r="L36" s="164">
        <f>C36+F36+I36</f>
        <v>0</v>
      </c>
      <c r="M36" s="164">
        <f>C36+G36+J36</f>
        <v>0</v>
      </c>
      <c r="N36" s="146"/>
      <c r="O36" s="146"/>
      <c r="P36" s="146"/>
      <c r="Q36" s="162">
        <f>K36+N36</f>
        <v>0</v>
      </c>
      <c r="R36" s="162">
        <f>L36+O36</f>
        <v>0</v>
      </c>
      <c r="S36" s="162">
        <f>M36+P36</f>
        <v>0</v>
      </c>
    </row>
    <row r="37" spans="2:19">
      <c r="B37" s="145"/>
      <c r="C37" s="145"/>
      <c r="D37" s="145"/>
      <c r="E37" s="146"/>
      <c r="F37" s="146"/>
      <c r="G37" s="146"/>
      <c r="H37" s="146"/>
      <c r="I37" s="146"/>
      <c r="J37" s="146"/>
      <c r="K37" s="164">
        <f t="shared" ref="K37:M39" si="0">C37+E37+H37</f>
        <v>0</v>
      </c>
      <c r="L37" s="164">
        <f t="shared" si="0"/>
        <v>0</v>
      </c>
      <c r="M37" s="164">
        <f t="shared" si="0"/>
        <v>0</v>
      </c>
      <c r="N37" s="146"/>
      <c r="O37" s="146"/>
      <c r="P37" s="146"/>
      <c r="Q37" s="162">
        <f t="shared" ref="Q37:S39" si="1">K37+N37</f>
        <v>0</v>
      </c>
      <c r="R37" s="162">
        <f t="shared" si="1"/>
        <v>0</v>
      </c>
      <c r="S37" s="162">
        <f t="shared" si="1"/>
        <v>0</v>
      </c>
    </row>
    <row r="38" spans="2:19">
      <c r="B38" s="145"/>
      <c r="C38" s="145"/>
      <c r="D38" s="145"/>
      <c r="E38" s="146"/>
      <c r="F38" s="146"/>
      <c r="G38" s="146"/>
      <c r="H38" s="146"/>
      <c r="I38" s="146"/>
      <c r="J38" s="146"/>
      <c r="K38" s="164">
        <f t="shared" si="0"/>
        <v>0</v>
      </c>
      <c r="L38" s="164">
        <f t="shared" si="0"/>
        <v>0</v>
      </c>
      <c r="M38" s="164">
        <f t="shared" si="0"/>
        <v>0</v>
      </c>
      <c r="N38" s="146"/>
      <c r="O38" s="146"/>
      <c r="P38" s="146"/>
      <c r="Q38" s="162">
        <f t="shared" si="1"/>
        <v>0</v>
      </c>
      <c r="R38" s="162">
        <f t="shared" si="1"/>
        <v>0</v>
      </c>
      <c r="S38" s="162">
        <f t="shared" si="1"/>
        <v>0</v>
      </c>
    </row>
    <row r="39" spans="2:19">
      <c r="B39" s="145"/>
      <c r="C39" s="145"/>
      <c r="D39" s="145"/>
      <c r="E39" s="146"/>
      <c r="F39" s="146"/>
      <c r="G39" s="146"/>
      <c r="H39" s="146"/>
      <c r="I39" s="146"/>
      <c r="J39" s="146"/>
      <c r="K39" s="164">
        <f t="shared" si="0"/>
        <v>0</v>
      </c>
      <c r="L39" s="164">
        <f t="shared" si="0"/>
        <v>0</v>
      </c>
      <c r="M39" s="164">
        <f t="shared" si="0"/>
        <v>0</v>
      </c>
      <c r="N39" s="146"/>
      <c r="O39" s="146"/>
      <c r="P39" s="146"/>
      <c r="Q39" s="162">
        <f t="shared" si="1"/>
        <v>0</v>
      </c>
      <c r="R39" s="162">
        <f t="shared" si="1"/>
        <v>0</v>
      </c>
      <c r="S39" s="162">
        <f t="shared" si="1"/>
        <v>0</v>
      </c>
    </row>
    <row r="40" spans="2:19" ht="28.5">
      <c r="B40" s="147" t="s">
        <v>199</v>
      </c>
      <c r="C40" s="145"/>
      <c r="D40" s="145"/>
      <c r="E40" s="164">
        <f>SUM(E36:E39)</f>
        <v>0</v>
      </c>
      <c r="F40" s="164">
        <f t="shared" ref="F40:J40" si="2">SUM(F36:F39)</f>
        <v>0</v>
      </c>
      <c r="G40" s="164">
        <f t="shared" si="2"/>
        <v>0</v>
      </c>
      <c r="H40" s="164">
        <f t="shared" si="2"/>
        <v>0</v>
      </c>
      <c r="I40" s="164">
        <f t="shared" si="2"/>
        <v>0</v>
      </c>
      <c r="J40" s="164">
        <f t="shared" si="2"/>
        <v>0</v>
      </c>
      <c r="K40" s="164">
        <f>C40+E40+H40</f>
        <v>0</v>
      </c>
      <c r="L40" s="164">
        <f>C40+F40+I40</f>
        <v>0</v>
      </c>
      <c r="M40" s="164">
        <f>C40+G40+J40</f>
        <v>0</v>
      </c>
      <c r="N40" s="163" t="s">
        <v>78</v>
      </c>
      <c r="O40" s="163" t="s">
        <v>78</v>
      </c>
      <c r="P40" s="163" t="s">
        <v>78</v>
      </c>
      <c r="Q40" s="162" t="s">
        <v>78</v>
      </c>
      <c r="R40" s="162" t="s">
        <v>78</v>
      </c>
      <c r="S40" s="162" t="s">
        <v>78</v>
      </c>
    </row>
    <row r="41" spans="2:19" ht="28.5">
      <c r="B41" s="147" t="s">
        <v>200</v>
      </c>
      <c r="C41" s="145">
        <f>'2024-2026 mjcc'!M109</f>
        <v>0</v>
      </c>
      <c r="D41" s="145">
        <f>'2024-2026 mjcc'!N109</f>
        <v>5587</v>
      </c>
      <c r="E41" s="164" t="s">
        <v>155</v>
      </c>
      <c r="F41" s="164" t="s">
        <v>155</v>
      </c>
      <c r="G41" s="164" t="s">
        <v>155</v>
      </c>
      <c r="H41" s="164" t="s">
        <v>155</v>
      </c>
      <c r="I41" s="164" t="s">
        <v>155</v>
      </c>
      <c r="J41" s="164" t="s">
        <v>155</v>
      </c>
      <c r="K41" s="164">
        <f>C41</f>
        <v>0</v>
      </c>
      <c r="L41" s="164">
        <f>C41</f>
        <v>0</v>
      </c>
      <c r="M41" s="164">
        <f>C41</f>
        <v>0</v>
      </c>
      <c r="N41" s="163" t="s">
        <v>78</v>
      </c>
      <c r="O41" s="163" t="s">
        <v>78</v>
      </c>
      <c r="P41" s="163" t="s">
        <v>78</v>
      </c>
      <c r="Q41" s="162" t="s">
        <v>78</v>
      </c>
      <c r="R41" s="162" t="s">
        <v>78</v>
      </c>
      <c r="S41" s="162" t="s">
        <v>78</v>
      </c>
    </row>
    <row r="42" spans="2:19">
      <c r="B42" s="147" t="s">
        <v>201</v>
      </c>
      <c r="C42" s="164">
        <f>SUM(C36:C39)</f>
        <v>0</v>
      </c>
      <c r="D42" s="164">
        <f>SUM(D36:D39)</f>
        <v>0</v>
      </c>
      <c r="E42" s="164">
        <f>E40</f>
        <v>0</v>
      </c>
      <c r="F42" s="164">
        <f t="shared" ref="F42:J42" si="3">F40</f>
        <v>0</v>
      </c>
      <c r="G42" s="164">
        <f t="shared" si="3"/>
        <v>0</v>
      </c>
      <c r="H42" s="164">
        <f t="shared" si="3"/>
        <v>0</v>
      </c>
      <c r="I42" s="164">
        <f t="shared" si="3"/>
        <v>0</v>
      </c>
      <c r="J42" s="164">
        <f t="shared" si="3"/>
        <v>0</v>
      </c>
      <c r="K42" s="163">
        <f>K40+K41</f>
        <v>0</v>
      </c>
      <c r="L42" s="163">
        <f t="shared" ref="L42:M42" si="4">L40+L41</f>
        <v>0</v>
      </c>
      <c r="M42" s="163">
        <f t="shared" si="4"/>
        <v>0</v>
      </c>
      <c r="N42" s="163">
        <f>SUM(N36:N39)</f>
        <v>0</v>
      </c>
      <c r="O42" s="163">
        <f t="shared" ref="O42:P42" si="5">SUM(O36:O39)</f>
        <v>0</v>
      </c>
      <c r="P42" s="163">
        <f t="shared" si="5"/>
        <v>0</v>
      </c>
      <c r="Q42" s="162">
        <f>K42+N42</f>
        <v>0</v>
      </c>
      <c r="R42" s="162">
        <f>L42+O42</f>
        <v>0</v>
      </c>
      <c r="S42" s="162">
        <f>M42+P42</f>
        <v>0</v>
      </c>
    </row>
  </sheetData>
  <mergeCells count="13">
    <mergeCell ref="K17:K18"/>
    <mergeCell ref="B17:B18"/>
    <mergeCell ref="C17:C18"/>
    <mergeCell ref="D17:D18"/>
    <mergeCell ref="E17:E18"/>
    <mergeCell ref="F17:J17"/>
    <mergeCell ref="Q34:S34"/>
    <mergeCell ref="B30:E30"/>
    <mergeCell ref="B34:B35"/>
    <mergeCell ref="E34:G34"/>
    <mergeCell ref="H34:J34"/>
    <mergeCell ref="K34:M34"/>
    <mergeCell ref="N34:P34"/>
  </mergeCells>
  <dataValidations count="4">
    <dataValidation type="custom" allowBlank="1" showInputMessage="1" showErrorMessage="1" sqref="N36:P39">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1</xdr:col>
                    <xdr:colOff>85725</xdr:colOff>
                    <xdr:row>26</xdr:row>
                    <xdr:rowOff>0</xdr:rowOff>
                  </from>
                  <to>
                    <xdr:col>2</xdr:col>
                    <xdr:colOff>1171575</xdr:colOff>
                    <xdr:row>27</xdr:row>
                    <xdr:rowOff>28575</xdr:rowOff>
                  </to>
                </anchor>
              </controlPr>
            </control>
          </mc:Choice>
        </mc:AlternateContent>
        <mc:AlternateContent xmlns:mc="http://schemas.openxmlformats.org/markup-compatibility/2006">
          <mc:Choice Requires="x14">
            <control shapeId="40962" r:id="rId5" name="Check Box 2">
              <controlPr defaultSize="0" autoFill="0" autoLine="0" autoPict="0">
                <anchor moveWithCells="1">
                  <from>
                    <xdr:col>1</xdr:col>
                    <xdr:colOff>85725</xdr:colOff>
                    <xdr:row>23</xdr:row>
                    <xdr:rowOff>171450</xdr:rowOff>
                  </from>
                  <to>
                    <xdr:col>3</xdr:col>
                    <xdr:colOff>266700</xdr:colOff>
                    <xdr:row>25</xdr:row>
                    <xdr:rowOff>28575</xdr:rowOff>
                  </to>
                </anchor>
              </controlPr>
            </control>
          </mc:Choice>
        </mc:AlternateContent>
        <mc:AlternateContent xmlns:mc="http://schemas.openxmlformats.org/markup-compatibility/2006">
          <mc:Choice Requires="x14">
            <control shapeId="40963" r:id="rId6" name="Check Box 3">
              <controlPr defaultSize="0" autoFill="0" autoLine="0" autoPict="0">
                <anchor moveWithCells="1">
                  <from>
                    <xdr:col>1</xdr:col>
                    <xdr:colOff>85725</xdr:colOff>
                    <xdr:row>25</xdr:row>
                    <xdr:rowOff>28575</xdr:rowOff>
                  </from>
                  <to>
                    <xdr:col>3</xdr:col>
                    <xdr:colOff>266700</xdr:colOff>
                    <xdr:row>26</xdr:row>
                    <xdr:rowOff>0</xdr:rowOff>
                  </to>
                </anchor>
              </controlPr>
            </control>
          </mc:Choice>
        </mc:AlternateContent>
        <mc:AlternateContent xmlns:mc="http://schemas.openxmlformats.org/markup-compatibility/2006">
          <mc:Choice Requires="x14">
            <control shapeId="40964" r:id="rId7" name="Check Box 4">
              <controlPr defaultSize="0" autoFill="0" autoLine="0" autoPict="0">
                <anchor moveWithCells="1">
                  <from>
                    <xdr:col>1</xdr:col>
                    <xdr:colOff>95250</xdr:colOff>
                    <xdr:row>27</xdr:row>
                    <xdr:rowOff>9525</xdr:rowOff>
                  </from>
                  <to>
                    <xdr:col>2</xdr:col>
                    <xdr:colOff>571500</xdr:colOff>
                    <xdr:row>28</xdr:row>
                    <xdr:rowOff>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37"/>
  <sheetViews>
    <sheetView topLeftCell="A25" workbookViewId="0">
      <selection activeCell="G41" sqref="G41"/>
    </sheetView>
  </sheetViews>
  <sheetFormatPr defaultColWidth="9.140625" defaultRowHeight="15"/>
  <cols>
    <col min="1" max="16384" width="9.140625" style="126"/>
  </cols>
  <sheetData>
    <row r="1" spans="1:16" ht="15" customHeight="1">
      <c r="A1" s="334" t="s">
        <v>202</v>
      </c>
      <c r="B1" s="334"/>
      <c r="C1" s="334"/>
      <c r="D1" s="334"/>
      <c r="E1" s="334"/>
      <c r="F1" s="334"/>
      <c r="G1" s="334"/>
      <c r="H1" s="334"/>
      <c r="I1" s="334"/>
      <c r="J1" s="334"/>
      <c r="K1" s="334"/>
      <c r="L1" s="334"/>
      <c r="M1" s="334"/>
      <c r="N1" s="334"/>
      <c r="O1" s="334"/>
      <c r="P1" s="334"/>
    </row>
    <row r="2" spans="1:16" ht="17.25">
      <c r="A2" s="334" t="s">
        <v>203</v>
      </c>
      <c r="B2" s="334"/>
      <c r="C2" s="334"/>
      <c r="D2" s="334"/>
      <c r="E2" s="334"/>
      <c r="F2" s="334"/>
      <c r="G2" s="334"/>
      <c r="H2" s="334"/>
      <c r="I2" s="334"/>
      <c r="J2" s="334"/>
      <c r="K2" s="334"/>
      <c r="L2" s="334"/>
      <c r="M2" s="334"/>
      <c r="N2" s="334"/>
      <c r="O2" s="334"/>
      <c r="P2" s="334"/>
    </row>
    <row r="3" spans="1:16">
      <c r="A3" s="333"/>
      <c r="B3" s="333"/>
      <c r="C3" s="333"/>
      <c r="D3" s="333"/>
      <c r="E3" s="333"/>
      <c r="F3" s="333"/>
      <c r="G3" s="333"/>
      <c r="H3" s="333"/>
      <c r="I3" s="333"/>
      <c r="J3" s="333"/>
      <c r="K3" s="333"/>
      <c r="L3" s="333"/>
      <c r="M3" s="333"/>
      <c r="N3" s="333"/>
      <c r="O3" s="333"/>
      <c r="P3" s="333"/>
    </row>
    <row r="4" spans="1:16">
      <c r="A4" s="331" t="s">
        <v>204</v>
      </c>
      <c r="B4" s="331"/>
      <c r="C4" s="331"/>
      <c r="D4" s="331"/>
      <c r="E4" s="331"/>
      <c r="F4" s="331"/>
      <c r="G4" s="331"/>
      <c r="H4" s="331"/>
      <c r="I4" s="331"/>
      <c r="J4" s="331"/>
      <c r="K4" s="331"/>
      <c r="L4" s="331"/>
      <c r="M4" s="331"/>
      <c r="N4" s="331"/>
      <c r="O4" s="331"/>
      <c r="P4" s="331"/>
    </row>
    <row r="5" spans="1:16" ht="15" customHeight="1">
      <c r="A5" s="331" t="s">
        <v>205</v>
      </c>
      <c r="B5" s="331"/>
      <c r="C5" s="331"/>
      <c r="D5" s="331"/>
      <c r="E5" s="331"/>
      <c r="F5" s="331"/>
      <c r="G5" s="331"/>
      <c r="H5" s="331"/>
      <c r="I5" s="331"/>
      <c r="J5" s="331"/>
      <c r="K5" s="331"/>
      <c r="L5" s="331"/>
      <c r="M5" s="331"/>
      <c r="N5" s="331"/>
      <c r="O5" s="331"/>
      <c r="P5" s="331"/>
    </row>
    <row r="6" spans="1:16">
      <c r="A6" s="331" t="s">
        <v>206</v>
      </c>
      <c r="B6" s="331"/>
      <c r="C6" s="331"/>
      <c r="D6" s="331"/>
      <c r="E6" s="331"/>
      <c r="F6" s="331"/>
      <c r="G6" s="331"/>
      <c r="H6" s="331"/>
      <c r="I6" s="331"/>
      <c r="J6" s="331"/>
      <c r="K6" s="331"/>
      <c r="L6" s="331"/>
      <c r="M6" s="331"/>
      <c r="N6" s="331"/>
      <c r="O6" s="331"/>
      <c r="P6" s="331"/>
    </row>
    <row r="7" spans="1:16" ht="27" customHeight="1">
      <c r="A7" s="330" t="s">
        <v>207</v>
      </c>
      <c r="B7" s="330"/>
      <c r="C7" s="330"/>
      <c r="D7" s="330"/>
      <c r="E7" s="330"/>
      <c r="F7" s="330"/>
      <c r="G7" s="330"/>
      <c r="H7" s="330"/>
      <c r="I7" s="330"/>
      <c r="J7" s="330"/>
      <c r="K7" s="330"/>
      <c r="L7" s="330"/>
      <c r="M7" s="330"/>
      <c r="N7" s="330"/>
      <c r="O7" s="330"/>
      <c r="P7" s="330"/>
    </row>
    <row r="8" spans="1:16">
      <c r="A8" s="335"/>
      <c r="B8" s="335"/>
      <c r="C8" s="335"/>
      <c r="D8" s="335"/>
      <c r="E8" s="335"/>
      <c r="F8" s="335"/>
      <c r="G8" s="335"/>
      <c r="H8" s="335"/>
      <c r="I8" s="335"/>
      <c r="J8" s="335"/>
      <c r="K8" s="335"/>
      <c r="L8" s="335"/>
      <c r="M8" s="335"/>
      <c r="N8" s="335"/>
      <c r="O8" s="335"/>
      <c r="P8" s="335"/>
    </row>
    <row r="9" spans="1:16">
      <c r="A9" s="332" t="s">
        <v>208</v>
      </c>
      <c r="B9" s="332"/>
      <c r="C9" s="332"/>
      <c r="D9" s="332"/>
      <c r="E9" s="332"/>
      <c r="F9" s="332"/>
      <c r="G9" s="332"/>
      <c r="H9" s="332"/>
      <c r="I9" s="332"/>
      <c r="J9" s="332"/>
      <c r="K9" s="332"/>
      <c r="L9" s="332"/>
      <c r="M9" s="332"/>
      <c r="N9" s="332"/>
      <c r="O9" s="332"/>
      <c r="P9" s="332"/>
    </row>
    <row r="10" spans="1:16">
      <c r="A10" s="336"/>
      <c r="B10" s="336"/>
      <c r="C10" s="336"/>
      <c r="D10" s="336"/>
      <c r="E10" s="336"/>
      <c r="F10" s="336"/>
      <c r="G10" s="336"/>
      <c r="H10" s="336"/>
      <c r="I10" s="336"/>
      <c r="J10" s="336"/>
      <c r="K10" s="336"/>
      <c r="L10" s="336"/>
      <c r="M10" s="336"/>
      <c r="N10" s="336"/>
      <c r="O10" s="336"/>
      <c r="P10" s="336"/>
    </row>
    <row r="11" spans="1:16" ht="99" customHeight="1">
      <c r="A11" s="330" t="s">
        <v>209</v>
      </c>
      <c r="B11" s="330"/>
      <c r="C11" s="330"/>
      <c r="D11" s="330"/>
      <c r="E11" s="330"/>
      <c r="F11" s="330"/>
      <c r="G11" s="330"/>
      <c r="H11" s="330"/>
      <c r="I11" s="330"/>
      <c r="J11" s="330"/>
      <c r="K11" s="330"/>
      <c r="L11" s="330"/>
      <c r="M11" s="330"/>
      <c r="N11" s="330"/>
      <c r="O11" s="330"/>
      <c r="P11" s="330"/>
    </row>
    <row r="12" spans="1:16" ht="15" customHeight="1">
      <c r="A12" s="330" t="s">
        <v>210</v>
      </c>
      <c r="B12" s="330"/>
      <c r="C12" s="330"/>
      <c r="D12" s="330"/>
      <c r="E12" s="330"/>
      <c r="F12" s="330"/>
      <c r="G12" s="330"/>
      <c r="H12" s="330"/>
      <c r="I12" s="330"/>
      <c r="J12" s="330"/>
      <c r="K12" s="330"/>
      <c r="L12" s="330"/>
      <c r="M12" s="330"/>
      <c r="N12" s="330"/>
      <c r="O12" s="330"/>
      <c r="P12" s="330"/>
    </row>
    <row r="13" spans="1:16" ht="15" customHeight="1">
      <c r="A13" s="331" t="s">
        <v>211</v>
      </c>
      <c r="B13" s="331"/>
      <c r="C13" s="331"/>
      <c r="D13" s="331"/>
      <c r="E13" s="331"/>
      <c r="F13" s="331"/>
      <c r="G13" s="331"/>
      <c r="H13" s="331"/>
      <c r="I13" s="331"/>
      <c r="J13" s="331"/>
      <c r="K13" s="331"/>
      <c r="L13" s="331"/>
      <c r="M13" s="331"/>
      <c r="N13" s="331"/>
      <c r="O13" s="331"/>
      <c r="P13" s="331"/>
    </row>
    <row r="14" spans="1:16" ht="36" customHeight="1">
      <c r="A14" s="330" t="s">
        <v>212</v>
      </c>
      <c r="B14" s="330"/>
      <c r="C14" s="330"/>
      <c r="D14" s="330"/>
      <c r="E14" s="330"/>
      <c r="F14" s="330"/>
      <c r="G14" s="330"/>
      <c r="H14" s="330"/>
      <c r="I14" s="330"/>
      <c r="J14" s="330"/>
      <c r="K14" s="330"/>
      <c r="L14" s="330"/>
      <c r="M14" s="330"/>
      <c r="N14" s="330"/>
      <c r="O14" s="330"/>
      <c r="P14" s="330"/>
    </row>
    <row r="15" spans="1:16" ht="44.25" customHeight="1">
      <c r="A15" s="330" t="s">
        <v>213</v>
      </c>
      <c r="B15" s="330"/>
      <c r="C15" s="330"/>
      <c r="D15" s="330"/>
      <c r="E15" s="330"/>
      <c r="F15" s="330"/>
      <c r="G15" s="330"/>
      <c r="H15" s="330"/>
      <c r="I15" s="330"/>
      <c r="J15" s="330"/>
      <c r="K15" s="330"/>
      <c r="L15" s="330"/>
      <c r="M15" s="330"/>
      <c r="N15" s="330"/>
      <c r="O15" s="330"/>
      <c r="P15" s="330"/>
    </row>
    <row r="16" spans="1:16" ht="86.25" customHeight="1">
      <c r="A16" s="330" t="s">
        <v>214</v>
      </c>
      <c r="B16" s="330"/>
      <c r="C16" s="330"/>
      <c r="D16" s="330"/>
      <c r="E16" s="330"/>
      <c r="F16" s="330"/>
      <c r="G16" s="330"/>
      <c r="H16" s="330"/>
      <c r="I16" s="330"/>
      <c r="J16" s="330"/>
      <c r="K16" s="330"/>
      <c r="L16" s="330"/>
      <c r="M16" s="330"/>
      <c r="N16" s="330"/>
      <c r="O16" s="330"/>
      <c r="P16" s="330"/>
    </row>
    <row r="17" spans="1:16" ht="15" customHeight="1">
      <c r="A17" s="333"/>
      <c r="B17" s="333"/>
      <c r="C17" s="333"/>
      <c r="D17" s="333"/>
      <c r="E17" s="333"/>
      <c r="F17" s="333"/>
      <c r="G17" s="333"/>
      <c r="H17" s="333"/>
      <c r="I17" s="333"/>
      <c r="J17" s="333"/>
      <c r="K17" s="333"/>
      <c r="L17" s="333"/>
      <c r="M17" s="333"/>
      <c r="N17" s="333"/>
      <c r="O17" s="333"/>
      <c r="P17" s="333"/>
    </row>
    <row r="18" spans="1:16" ht="15" customHeight="1">
      <c r="A18" s="332" t="s">
        <v>215</v>
      </c>
      <c r="B18" s="332"/>
      <c r="C18" s="332"/>
      <c r="D18" s="332"/>
      <c r="E18" s="332"/>
      <c r="F18" s="332"/>
      <c r="G18" s="332"/>
      <c r="H18" s="332"/>
      <c r="I18" s="332"/>
      <c r="J18" s="332"/>
      <c r="K18" s="332"/>
      <c r="L18" s="332"/>
      <c r="M18" s="332"/>
      <c r="N18" s="332"/>
      <c r="O18" s="332"/>
      <c r="P18" s="332"/>
    </row>
    <row r="19" spans="1:16">
      <c r="A19" s="333"/>
      <c r="B19" s="333"/>
      <c r="C19" s="333"/>
      <c r="D19" s="333"/>
      <c r="E19" s="333"/>
      <c r="F19" s="333"/>
      <c r="G19" s="333"/>
      <c r="H19" s="333"/>
      <c r="I19" s="333"/>
      <c r="J19" s="333"/>
      <c r="K19" s="333"/>
      <c r="L19" s="333"/>
      <c r="M19" s="333"/>
      <c r="N19" s="333"/>
      <c r="O19" s="333"/>
      <c r="P19" s="333"/>
    </row>
    <row r="20" spans="1:16" ht="46.5" customHeight="1">
      <c r="A20" s="330" t="s">
        <v>216</v>
      </c>
      <c r="B20" s="330"/>
      <c r="C20" s="330"/>
      <c r="D20" s="330"/>
      <c r="E20" s="330"/>
      <c r="F20" s="330"/>
      <c r="G20" s="330"/>
      <c r="H20" s="330"/>
      <c r="I20" s="330"/>
      <c r="J20" s="330"/>
      <c r="K20" s="330"/>
      <c r="L20" s="330"/>
      <c r="M20" s="330"/>
      <c r="N20" s="330"/>
      <c r="O20" s="330"/>
      <c r="P20" s="330"/>
    </row>
    <row r="21" spans="1:16" ht="73.5" customHeight="1">
      <c r="A21" s="330" t="s">
        <v>217</v>
      </c>
      <c r="B21" s="330"/>
      <c r="C21" s="330"/>
      <c r="D21" s="330"/>
      <c r="E21" s="330"/>
      <c r="F21" s="330"/>
      <c r="G21" s="330"/>
      <c r="H21" s="330"/>
      <c r="I21" s="330"/>
      <c r="J21" s="330"/>
      <c r="K21" s="330"/>
      <c r="L21" s="330"/>
      <c r="M21" s="330"/>
      <c r="N21" s="330"/>
      <c r="O21" s="330"/>
      <c r="P21" s="330"/>
    </row>
    <row r="22" spans="1:16" ht="79.5" customHeight="1">
      <c r="A22" s="330" t="s">
        <v>218</v>
      </c>
      <c r="B22" s="330"/>
      <c r="C22" s="330"/>
      <c r="D22" s="330"/>
      <c r="E22" s="330"/>
      <c r="F22" s="330"/>
      <c r="G22" s="330"/>
      <c r="H22" s="330"/>
      <c r="I22" s="330"/>
      <c r="J22" s="330"/>
      <c r="K22" s="330"/>
      <c r="L22" s="330"/>
      <c r="M22" s="330"/>
      <c r="N22" s="330"/>
      <c r="O22" s="330"/>
      <c r="P22" s="330"/>
    </row>
    <row r="23" spans="1:16" ht="35.25" customHeight="1">
      <c r="A23" s="330" t="s">
        <v>219</v>
      </c>
      <c r="B23" s="330"/>
      <c r="C23" s="330"/>
      <c r="D23" s="330"/>
      <c r="E23" s="330"/>
      <c r="F23" s="330"/>
      <c r="G23" s="330"/>
      <c r="H23" s="330"/>
      <c r="I23" s="330"/>
      <c r="J23" s="330"/>
      <c r="K23" s="330"/>
      <c r="L23" s="330"/>
      <c r="M23" s="330"/>
      <c r="N23" s="330"/>
      <c r="O23" s="330"/>
      <c r="P23" s="330"/>
    </row>
    <row r="24" spans="1:16" ht="63.75" customHeight="1">
      <c r="A24" s="330" t="s">
        <v>220</v>
      </c>
      <c r="B24" s="330"/>
      <c r="C24" s="330"/>
      <c r="D24" s="330"/>
      <c r="E24" s="330"/>
      <c r="F24" s="330"/>
      <c r="G24" s="330"/>
      <c r="H24" s="330"/>
      <c r="I24" s="330"/>
      <c r="J24" s="330"/>
      <c r="K24" s="330"/>
      <c r="L24" s="330"/>
      <c r="M24" s="330"/>
      <c r="N24" s="330"/>
      <c r="O24" s="330"/>
      <c r="P24" s="330"/>
    </row>
    <row r="25" spans="1:16" ht="69" customHeight="1">
      <c r="A25" s="330" t="s">
        <v>221</v>
      </c>
      <c r="B25" s="330"/>
      <c r="C25" s="330"/>
      <c r="D25" s="330"/>
      <c r="E25" s="330"/>
      <c r="F25" s="330"/>
      <c r="G25" s="330"/>
      <c r="H25" s="330"/>
      <c r="I25" s="330"/>
      <c r="J25" s="330"/>
      <c r="K25" s="330"/>
      <c r="L25" s="330"/>
      <c r="M25" s="330"/>
      <c r="N25" s="330"/>
      <c r="O25" s="330"/>
      <c r="P25" s="330"/>
    </row>
    <row r="26" spans="1:16" ht="25.5" customHeight="1">
      <c r="A26" s="330" t="s">
        <v>222</v>
      </c>
      <c r="B26" s="330"/>
      <c r="C26" s="330"/>
      <c r="D26" s="330"/>
      <c r="E26" s="330"/>
      <c r="F26" s="330"/>
      <c r="G26" s="330"/>
      <c r="H26" s="330"/>
      <c r="I26" s="330"/>
      <c r="J26" s="330"/>
      <c r="K26" s="330"/>
      <c r="L26" s="330"/>
      <c r="M26" s="330"/>
      <c r="N26" s="330"/>
      <c r="O26" s="330"/>
      <c r="P26" s="330"/>
    </row>
    <row r="27" spans="1:16" ht="15" customHeight="1">
      <c r="A27" s="331"/>
      <c r="B27" s="331"/>
      <c r="C27" s="331"/>
      <c r="D27" s="331"/>
      <c r="E27" s="331"/>
      <c r="F27" s="331"/>
      <c r="G27" s="331"/>
      <c r="H27" s="331"/>
      <c r="I27" s="331"/>
      <c r="J27" s="331"/>
      <c r="K27" s="331"/>
      <c r="L27" s="331"/>
      <c r="M27" s="331"/>
      <c r="N27" s="331"/>
      <c r="O27" s="331"/>
      <c r="P27" s="331"/>
    </row>
    <row r="28" spans="1:16" ht="15" customHeight="1">
      <c r="A28" s="332" t="s">
        <v>223</v>
      </c>
      <c r="B28" s="332"/>
      <c r="C28" s="332"/>
      <c r="D28" s="332"/>
      <c r="E28" s="332"/>
      <c r="F28" s="332"/>
      <c r="G28" s="332"/>
      <c r="H28" s="332"/>
      <c r="I28" s="332"/>
      <c r="J28" s="332"/>
      <c r="K28" s="332"/>
      <c r="L28" s="332"/>
      <c r="M28" s="332"/>
      <c r="N28" s="332"/>
      <c r="O28" s="332"/>
      <c r="P28" s="332"/>
    </row>
    <row r="29" spans="1:16" ht="15" customHeight="1">
      <c r="A29" s="333"/>
      <c r="B29" s="333"/>
      <c r="C29" s="333"/>
      <c r="D29" s="333"/>
      <c r="E29" s="333"/>
      <c r="F29" s="333"/>
      <c r="G29" s="333"/>
      <c r="H29" s="333"/>
      <c r="I29" s="333"/>
      <c r="J29" s="333"/>
      <c r="K29" s="333"/>
      <c r="L29" s="333"/>
      <c r="M29" s="333"/>
      <c r="N29" s="333"/>
      <c r="O29" s="333"/>
      <c r="P29" s="333"/>
    </row>
    <row r="30" spans="1:16" ht="51.75" customHeight="1">
      <c r="A30" s="330" t="s">
        <v>224</v>
      </c>
      <c r="B30" s="330"/>
      <c r="C30" s="330"/>
      <c r="D30" s="330"/>
      <c r="E30" s="330"/>
      <c r="F30" s="330"/>
      <c r="G30" s="330"/>
      <c r="H30" s="330"/>
      <c r="I30" s="330"/>
      <c r="J30" s="330"/>
      <c r="K30" s="330"/>
      <c r="L30" s="330"/>
      <c r="M30" s="330"/>
      <c r="N30" s="330"/>
      <c r="O30" s="330"/>
      <c r="P30" s="330"/>
    </row>
    <row r="31" spans="1:16" ht="40.5" customHeight="1">
      <c r="A31" s="330" t="s">
        <v>225</v>
      </c>
      <c r="B31" s="330"/>
      <c r="C31" s="330"/>
      <c r="D31" s="330"/>
      <c r="E31" s="330"/>
      <c r="F31" s="330"/>
      <c r="G31" s="330"/>
      <c r="H31" s="330"/>
      <c r="I31" s="330"/>
      <c r="J31" s="330"/>
      <c r="K31" s="330"/>
      <c r="L31" s="330"/>
      <c r="M31" s="330"/>
      <c r="N31" s="330"/>
      <c r="O31" s="330"/>
      <c r="P31" s="330"/>
    </row>
    <row r="32" spans="1:16" ht="46.5" customHeight="1">
      <c r="A32" s="330" t="s">
        <v>226</v>
      </c>
      <c r="B32" s="330"/>
      <c r="C32" s="330"/>
      <c r="D32" s="330"/>
      <c r="E32" s="330"/>
      <c r="F32" s="330"/>
      <c r="G32" s="330"/>
      <c r="H32" s="330"/>
      <c r="I32" s="330"/>
      <c r="J32" s="330"/>
      <c r="K32" s="330"/>
      <c r="L32" s="330"/>
      <c r="M32" s="330"/>
      <c r="N32" s="330"/>
      <c r="O32" s="330"/>
      <c r="P32" s="330"/>
    </row>
    <row r="33" spans="1:16" ht="26.25" customHeight="1">
      <c r="A33" s="330" t="s">
        <v>227</v>
      </c>
      <c r="B33" s="330"/>
      <c r="C33" s="330"/>
      <c r="D33" s="330"/>
      <c r="E33" s="330"/>
      <c r="F33" s="330"/>
      <c r="G33" s="330"/>
      <c r="H33" s="330"/>
      <c r="I33" s="330"/>
      <c r="J33" s="330"/>
      <c r="K33" s="330"/>
      <c r="L33" s="330"/>
      <c r="M33" s="330"/>
      <c r="N33" s="330"/>
      <c r="O33" s="330"/>
      <c r="P33" s="330"/>
    </row>
    <row r="34" spans="1:16" ht="50.25" customHeight="1">
      <c r="A34" s="330" t="s">
        <v>228</v>
      </c>
      <c r="B34" s="330"/>
      <c r="C34" s="330"/>
      <c r="D34" s="330"/>
      <c r="E34" s="330"/>
      <c r="F34" s="330"/>
      <c r="G34" s="330"/>
      <c r="H34" s="330"/>
      <c r="I34" s="330"/>
      <c r="J34" s="330"/>
      <c r="K34" s="330"/>
      <c r="L34" s="330"/>
      <c r="M34" s="330"/>
      <c r="N34" s="330"/>
      <c r="O34" s="330"/>
      <c r="P34" s="330"/>
    </row>
    <row r="35" spans="1:16" ht="48" customHeight="1">
      <c r="A35" s="330" t="s">
        <v>229</v>
      </c>
      <c r="B35" s="330"/>
      <c r="C35" s="330"/>
      <c r="D35" s="330"/>
      <c r="E35" s="330"/>
      <c r="F35" s="330"/>
      <c r="G35" s="330"/>
      <c r="H35" s="330"/>
      <c r="I35" s="330"/>
      <c r="J35" s="330"/>
      <c r="K35" s="330"/>
      <c r="L35" s="330"/>
      <c r="M35" s="330"/>
      <c r="N35" s="330"/>
      <c r="O35" s="330"/>
      <c r="P35" s="330"/>
    </row>
    <row r="36" spans="1:16" ht="45" customHeight="1">
      <c r="A36" s="330" t="s">
        <v>230</v>
      </c>
      <c r="B36" s="330"/>
      <c r="C36" s="330"/>
      <c r="D36" s="330"/>
      <c r="E36" s="330"/>
      <c r="F36" s="330"/>
      <c r="G36" s="330"/>
      <c r="H36" s="330"/>
      <c r="I36" s="330"/>
      <c r="J36" s="330"/>
      <c r="K36" s="330"/>
      <c r="L36" s="330"/>
      <c r="M36" s="330"/>
      <c r="N36" s="330"/>
      <c r="O36" s="330"/>
      <c r="P36" s="330"/>
    </row>
    <row r="37" spans="1:16" ht="15" customHeight="1">
      <c r="A37" s="148"/>
    </row>
  </sheetData>
  <mergeCells count="36">
    <mergeCell ref="A12:P12"/>
    <mergeCell ref="A1:P1"/>
    <mergeCell ref="A2:P2"/>
    <mergeCell ref="A3:P3"/>
    <mergeCell ref="A4:P4"/>
    <mergeCell ref="A5:P5"/>
    <mergeCell ref="A6:P6"/>
    <mergeCell ref="A7:P7"/>
    <mergeCell ref="A8:P8"/>
    <mergeCell ref="A9:P9"/>
    <mergeCell ref="A10:P10"/>
    <mergeCell ref="A11:P11"/>
    <mergeCell ref="A24:P24"/>
    <mergeCell ref="A13:P13"/>
    <mergeCell ref="A14:P14"/>
    <mergeCell ref="A15:P15"/>
    <mergeCell ref="A16:P16"/>
    <mergeCell ref="A17:P17"/>
    <mergeCell ref="A18:P18"/>
    <mergeCell ref="A19:P19"/>
    <mergeCell ref="A20:P20"/>
    <mergeCell ref="A21:P21"/>
    <mergeCell ref="A22:P22"/>
    <mergeCell ref="A23:P23"/>
    <mergeCell ref="A36:P36"/>
    <mergeCell ref="A25:P25"/>
    <mergeCell ref="A26:P26"/>
    <mergeCell ref="A27:P27"/>
    <mergeCell ref="A28:P28"/>
    <mergeCell ref="A29:P29"/>
    <mergeCell ref="A30:P30"/>
    <mergeCell ref="A31:P31"/>
    <mergeCell ref="A32:P32"/>
    <mergeCell ref="A33:P33"/>
    <mergeCell ref="A34:P34"/>
    <mergeCell ref="A35:P3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5</vt:i4>
      </vt:variant>
    </vt:vector>
  </HeadingPairs>
  <TitlesOfParts>
    <vt:vector size="39" baseType="lpstr">
      <vt:lpstr>2024-2026 mjcc</vt:lpstr>
      <vt:lpstr>havelvac 1 dzev 1</vt:lpstr>
      <vt:lpstr>Հ1 Ձև 2 1098 12002</vt:lpstr>
      <vt:lpstr>Հ1 Ձև 2 1098 12006</vt:lpstr>
      <vt:lpstr>Հ1 Ձև 2 1205- 12006</vt:lpstr>
      <vt:lpstr>Հ1 Ձև 2 1205- 12008</vt:lpstr>
      <vt:lpstr>Հ1 Ձև 2 1205- 12026</vt:lpstr>
      <vt:lpstr>Հ1 Ձև 2 1153-11001</vt:lpstr>
      <vt:lpstr>Հ1Ձև 2 1153-11002</vt:lpstr>
      <vt:lpstr>Հ1 Ձև 2 1032-11001 </vt:lpstr>
      <vt:lpstr>Հ1 Ձև 2 1032-11002</vt:lpstr>
      <vt:lpstr>Հ1 Ձև 2 1032-11003</vt:lpstr>
      <vt:lpstr>Հ1 Ձև 2 1032-11004</vt:lpstr>
      <vt:lpstr>Հ1 Ձև 2 1032-11005</vt:lpstr>
      <vt:lpstr>Հ1 Ձև 2 1032-32007</vt:lpstr>
      <vt:lpstr>Հ1 Ձև 2 1141-11001</vt:lpstr>
      <vt:lpstr>Հ1 Ձև 2 1141-11007</vt:lpstr>
      <vt:lpstr>Հ1 Ձև 2 1141-11009</vt:lpstr>
      <vt:lpstr>Հ1 Ձև 2 1141-11010</vt:lpstr>
      <vt:lpstr>Հ1 Ձև 2 1141-11015</vt:lpstr>
      <vt:lpstr>Հ1 Ձև 2 1141-11016</vt:lpstr>
      <vt:lpstr>Հ1 Ձև 2 1141-11018</vt:lpstr>
      <vt:lpstr>Հ1 Ձև 2 1141-12001</vt:lpstr>
      <vt:lpstr>Հ1 Ձև 2 1141-12003</vt:lpstr>
      <vt:lpstr>Հ1 Ձև 2 1141-12004</vt:lpstr>
      <vt:lpstr>Հ1 Ձև 2 1141-12005</vt:lpstr>
      <vt:lpstr>Հ1 Ձև 2 1141-12006</vt:lpstr>
      <vt:lpstr>Հ1 Ձև 2 1141-12007</vt:lpstr>
      <vt:lpstr>Հ1 Ձև 2 1160-11005</vt:lpstr>
      <vt:lpstr>Հ1 Ձև 2 1160-11006</vt:lpstr>
      <vt:lpstr>Հ1 Ձև 2 1160-11012</vt:lpstr>
      <vt:lpstr>Հ1 Ձև 2 1160-11013</vt:lpstr>
      <vt:lpstr>Հ1 Ձև 2 1160-12006</vt:lpstr>
      <vt:lpstr>Լրացման պահանջներ</vt:lpstr>
      <vt:lpstr>'havelvac 1 dzev 1'!_ftnref1</vt:lpstr>
      <vt:lpstr>'havelvac 1 dzev 1'!_ftnref2</vt:lpstr>
      <vt:lpstr>'2024-2026 mjcc'!Print_Area</vt:lpstr>
      <vt:lpstr>'Հ1 Ձև 2 1098 12002'!Print_Area</vt:lpstr>
      <vt:lpstr>'Հ1 Ձև 2 1098 12006'!Print_Area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Gohar.Hayrapetyan</dc:creator>
  <cp:keywords>https:/mul-mss.gov.am/tasks/docs/attachment.php?id=378286&amp;fn=MJCC.xlsx&amp;out=1&amp;token=11eeba9413c87f24b50f</cp:keywords>
  <cp:lastModifiedBy>Hayk Harutyunyan</cp:lastModifiedBy>
  <cp:lastPrinted>2022-03-01T05:54:14Z</cp:lastPrinted>
  <dcterms:created xsi:type="dcterms:W3CDTF">2019-05-02T09:37:00Z</dcterms:created>
  <dcterms:modified xsi:type="dcterms:W3CDTF">2023-03-06T11:42:59Z</dcterms:modified>
</cp:coreProperties>
</file>